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1145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P9" i="1" l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8" i="1"/>
  <c r="K9" i="1"/>
  <c r="K10" i="1"/>
  <c r="K11" i="1"/>
  <c r="K12" i="1"/>
  <c r="K13" i="1"/>
  <c r="K14" i="1"/>
  <c r="K15" i="1"/>
  <c r="K16" i="1"/>
  <c r="K17" i="1"/>
  <c r="K20" i="1"/>
  <c r="K21" i="1"/>
  <c r="K22" i="1"/>
  <c r="K23" i="1"/>
  <c r="K24" i="1"/>
  <c r="K25" i="1"/>
  <c r="K26" i="1"/>
  <c r="K27" i="1"/>
  <c r="K28" i="1"/>
  <c r="K30" i="1"/>
  <c r="K31" i="1"/>
  <c r="K32" i="1"/>
  <c r="K33" i="1"/>
  <c r="K34" i="1"/>
  <c r="K35" i="1"/>
  <c r="K36" i="1"/>
  <c r="K37" i="1"/>
  <c r="K39" i="1"/>
  <c r="K41" i="1"/>
  <c r="K42" i="1"/>
  <c r="K43" i="1"/>
  <c r="K44" i="1"/>
  <c r="K45" i="1"/>
  <c r="K46" i="1"/>
  <c r="K48" i="1"/>
  <c r="K49" i="1"/>
  <c r="K50" i="1"/>
  <c r="K52" i="1"/>
  <c r="K53" i="1"/>
  <c r="K55" i="1"/>
  <c r="K56" i="1"/>
  <c r="K57" i="1"/>
  <c r="K58" i="1"/>
  <c r="K60" i="1"/>
  <c r="K61" i="1"/>
  <c r="K62" i="1"/>
  <c r="K63" i="1"/>
  <c r="K64" i="1"/>
  <c r="K68" i="1"/>
  <c r="K8" i="1"/>
  <c r="I10" i="1"/>
  <c r="I12" i="1"/>
  <c r="I13" i="1"/>
  <c r="I14" i="1"/>
  <c r="I15" i="1"/>
  <c r="I17" i="1"/>
  <c r="I18" i="1"/>
  <c r="I19" i="1"/>
  <c r="I20" i="1"/>
  <c r="I21" i="1"/>
  <c r="I23" i="1"/>
  <c r="I25" i="1"/>
  <c r="I26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3" i="1"/>
  <c r="I45" i="1"/>
  <c r="I46" i="1"/>
  <c r="I47" i="1"/>
  <c r="I49" i="1"/>
  <c r="I50" i="1"/>
  <c r="I51" i="1"/>
  <c r="I52" i="1"/>
  <c r="I53" i="1"/>
  <c r="I54" i="1"/>
  <c r="I58" i="1"/>
  <c r="I59" i="1"/>
  <c r="I60" i="1"/>
  <c r="I61" i="1"/>
  <c r="I62" i="1"/>
  <c r="I63" i="1"/>
  <c r="I64" i="1"/>
  <c r="I65" i="1"/>
  <c r="I66" i="1"/>
  <c r="I67" i="1"/>
  <c r="H10" i="1"/>
  <c r="H12" i="1"/>
  <c r="H13" i="1"/>
  <c r="H14" i="1"/>
  <c r="H15" i="1"/>
  <c r="H17" i="1"/>
  <c r="H18" i="1"/>
  <c r="H19" i="1"/>
  <c r="H20" i="1"/>
  <c r="H21" i="1"/>
  <c r="H23" i="1"/>
  <c r="H25" i="1"/>
  <c r="H26" i="1"/>
  <c r="H28" i="1"/>
  <c r="H29" i="1"/>
  <c r="H30" i="1"/>
  <c r="H31" i="1"/>
  <c r="H32" i="1"/>
  <c r="H33" i="1"/>
  <c r="H34" i="1"/>
  <c r="H35" i="1"/>
  <c r="H36" i="1"/>
  <c r="H37" i="1"/>
  <c r="H38" i="1"/>
  <c r="H39" i="1"/>
  <c r="H41" i="1"/>
  <c r="H43" i="1"/>
  <c r="H45" i="1"/>
  <c r="H46" i="1"/>
  <c r="H47" i="1"/>
  <c r="H49" i="1"/>
  <c r="H50" i="1"/>
  <c r="H51" i="1"/>
  <c r="H52" i="1"/>
  <c r="H53" i="1"/>
  <c r="H54" i="1"/>
  <c r="H58" i="1"/>
  <c r="H59" i="1"/>
  <c r="H60" i="1"/>
  <c r="H61" i="1"/>
  <c r="H62" i="1"/>
  <c r="H63" i="1"/>
  <c r="H64" i="1"/>
  <c r="H65" i="1"/>
  <c r="H67" i="1"/>
  <c r="O63" i="1" l="1"/>
  <c r="O64" i="1"/>
  <c r="G62" i="1"/>
  <c r="G63" i="1"/>
  <c r="G64" i="1"/>
  <c r="G46" i="1"/>
  <c r="G29" i="1"/>
  <c r="O19" i="1"/>
  <c r="O20" i="1"/>
  <c r="O21" i="1"/>
  <c r="G21" i="1"/>
  <c r="O62" i="1" l="1"/>
  <c r="O46" i="1"/>
  <c r="O29" i="1"/>
  <c r="D57" i="1"/>
  <c r="E57" i="1"/>
  <c r="C57" i="1"/>
  <c r="G20" i="1" l="1"/>
  <c r="C42" i="1" l="1"/>
  <c r="D42" i="1"/>
  <c r="E42" i="1"/>
  <c r="F42" i="1"/>
  <c r="H42" i="1" l="1"/>
  <c r="I42" i="1"/>
  <c r="O50" i="1"/>
  <c r="G50" i="1"/>
  <c r="O60" i="1" l="1"/>
  <c r="G52" i="1"/>
  <c r="G53" i="1"/>
  <c r="O10" i="1" l="1"/>
  <c r="O12" i="1"/>
  <c r="O13" i="1"/>
  <c r="O14" i="1"/>
  <c r="O15" i="1"/>
  <c r="O17" i="1"/>
  <c r="O23" i="1"/>
  <c r="O25" i="1"/>
  <c r="O26" i="1"/>
  <c r="O28" i="1"/>
  <c r="O36" i="1"/>
  <c r="O37" i="1"/>
  <c r="O39" i="1"/>
  <c r="O41" i="1"/>
  <c r="O43" i="1"/>
  <c r="O45" i="1"/>
  <c r="O52" i="1"/>
  <c r="O53" i="1"/>
  <c r="O58" i="1"/>
  <c r="O61" i="1"/>
  <c r="G10" i="1" l="1"/>
  <c r="G12" i="1"/>
  <c r="G13" i="1"/>
  <c r="G14" i="1"/>
  <c r="G15" i="1"/>
  <c r="G17" i="1"/>
  <c r="G23" i="1"/>
  <c r="G25" i="1"/>
  <c r="G26" i="1"/>
  <c r="G28" i="1"/>
  <c r="G36" i="1"/>
  <c r="G37" i="1"/>
  <c r="G39" i="1"/>
  <c r="G41" i="1"/>
  <c r="G43" i="1"/>
  <c r="G45" i="1"/>
  <c r="G58" i="1"/>
  <c r="G60" i="1"/>
  <c r="G61" i="1"/>
  <c r="F57" i="1"/>
  <c r="I57" i="1" s="1"/>
  <c r="F56" i="1" l="1"/>
  <c r="H57" i="1"/>
  <c r="E56" i="1"/>
  <c r="E55" i="1" s="1"/>
  <c r="J57" i="1"/>
  <c r="J56" i="1" s="1"/>
  <c r="J55" i="1" s="1"/>
  <c r="E48" i="1"/>
  <c r="F48" i="1"/>
  <c r="J48" i="1"/>
  <c r="E44" i="1"/>
  <c r="F44" i="1"/>
  <c r="J44" i="1"/>
  <c r="J42" i="1"/>
  <c r="E35" i="1"/>
  <c r="F35" i="1"/>
  <c r="J35" i="1"/>
  <c r="E30" i="1"/>
  <c r="F30" i="1"/>
  <c r="J30" i="1"/>
  <c r="E27" i="1"/>
  <c r="F27" i="1"/>
  <c r="J27" i="1"/>
  <c r="E24" i="1"/>
  <c r="E22" i="1" s="1"/>
  <c r="F24" i="1"/>
  <c r="J24" i="1"/>
  <c r="J22" i="1" s="1"/>
  <c r="E16" i="1"/>
  <c r="F16" i="1"/>
  <c r="J16" i="1"/>
  <c r="E11" i="1"/>
  <c r="F11" i="1"/>
  <c r="J11" i="1"/>
  <c r="E9" i="1"/>
  <c r="F9" i="1"/>
  <c r="J9" i="1"/>
  <c r="M57" i="1"/>
  <c r="M56" i="1" s="1"/>
  <c r="M55" i="1" s="1"/>
  <c r="M48" i="1"/>
  <c r="M44" i="1"/>
  <c r="M42" i="1"/>
  <c r="M35" i="1"/>
  <c r="M30" i="1"/>
  <c r="M27" i="1"/>
  <c r="M24" i="1"/>
  <c r="M16" i="1"/>
  <c r="M11" i="1"/>
  <c r="M9" i="1"/>
  <c r="F55" i="1" l="1"/>
  <c r="H11" i="1"/>
  <c r="O42" i="1"/>
  <c r="O24" i="1"/>
  <c r="G27" i="1"/>
  <c r="G9" i="1"/>
  <c r="O57" i="1"/>
  <c r="O35" i="1"/>
  <c r="O16" i="1"/>
  <c r="O9" i="1"/>
  <c r="O27" i="1"/>
  <c r="O44" i="1"/>
  <c r="O11" i="1"/>
  <c r="O48" i="1"/>
  <c r="G57" i="1"/>
  <c r="G44" i="1"/>
  <c r="G35" i="1"/>
  <c r="G16" i="1"/>
  <c r="G11" i="1"/>
  <c r="G48" i="1"/>
  <c r="O56" i="1"/>
  <c r="G56" i="1"/>
  <c r="M22" i="1"/>
  <c r="O22" i="1" s="1"/>
  <c r="F22" i="1"/>
  <c r="G24" i="1"/>
  <c r="G42" i="1"/>
  <c r="E8" i="1"/>
  <c r="E68" i="1" s="1"/>
  <c r="J8" i="1"/>
  <c r="D11" i="1"/>
  <c r="I11" i="1" s="1"/>
  <c r="G55" i="1" l="1"/>
  <c r="G22" i="1"/>
  <c r="E71" i="1"/>
  <c r="E74" i="1"/>
  <c r="M8" i="1"/>
  <c r="O8" i="1" s="1"/>
  <c r="F8" i="1"/>
  <c r="O55" i="1"/>
  <c r="J68" i="1"/>
  <c r="J74" i="1" s="1"/>
  <c r="D56" i="1"/>
  <c r="I56" i="1" s="1"/>
  <c r="C56" i="1"/>
  <c r="C55" i="1" s="1"/>
  <c r="C48" i="1"/>
  <c r="D48" i="1"/>
  <c r="D44" i="1"/>
  <c r="C44" i="1"/>
  <c r="D35" i="1"/>
  <c r="C35" i="1"/>
  <c r="D30" i="1"/>
  <c r="C30" i="1"/>
  <c r="D27" i="1"/>
  <c r="C27" i="1"/>
  <c r="D24" i="1"/>
  <c r="I24" i="1" s="1"/>
  <c r="C24" i="1"/>
  <c r="C22" i="1" s="1"/>
  <c r="D16" i="1"/>
  <c r="C16" i="1"/>
  <c r="C11" i="1"/>
  <c r="D9" i="1"/>
  <c r="C9" i="1"/>
  <c r="H16" i="1" l="1"/>
  <c r="I16" i="1"/>
  <c r="H48" i="1"/>
  <c r="I48" i="1"/>
  <c r="H9" i="1"/>
  <c r="I9" i="1"/>
  <c r="H27" i="1"/>
  <c r="I27" i="1"/>
  <c r="H44" i="1"/>
  <c r="I44" i="1"/>
  <c r="D55" i="1"/>
  <c r="H56" i="1"/>
  <c r="G8" i="1"/>
  <c r="D22" i="1"/>
  <c r="H24" i="1"/>
  <c r="J71" i="1"/>
  <c r="F68" i="1"/>
  <c r="M68" i="1"/>
  <c r="M74" i="1" s="1"/>
  <c r="C8" i="1"/>
  <c r="C68" i="1" s="1"/>
  <c r="H55" i="1" l="1"/>
  <c r="I55" i="1"/>
  <c r="H22" i="1"/>
  <c r="I22" i="1"/>
  <c r="D8" i="1"/>
  <c r="F74" i="1"/>
  <c r="H8" i="1"/>
  <c r="C71" i="1"/>
  <c r="C74" i="1"/>
  <c r="O68" i="1"/>
  <c r="M71" i="1"/>
  <c r="G68" i="1"/>
  <c r="F71" i="1"/>
  <c r="D68" i="1" l="1"/>
  <c r="I8" i="1"/>
  <c r="D71" i="1" l="1"/>
  <c r="I68" i="1"/>
  <c r="H68" i="1"/>
  <c r="D74" i="1"/>
</calcChain>
</file>

<file path=xl/sharedStrings.xml><?xml version="1.0" encoding="utf-8"?>
<sst xmlns="http://schemas.openxmlformats.org/spreadsheetml/2006/main" count="81" uniqueCount="78">
  <si>
    <t>№ п/п</t>
  </si>
  <si>
    <t>Наименование доходов</t>
  </si>
  <si>
    <t>НАЛОГИ НА ПРИБЫЛЬ, ДОХОДЫ</t>
  </si>
  <si>
    <t>Налог на доходы физических лиц</t>
  </si>
  <si>
    <t>Акцизы по подакцизным товарам (продукции), производимым на территории Российской Федерации</t>
  </si>
  <si>
    <t>НАЛОГИ НА СОВОКУПНЫЙ ДОХОД</t>
  </si>
  <si>
    <t>Налог, взимаемый в связи с применением упрощенной системы налогообложения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</si>
  <si>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</si>
  <si>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</si>
  <si>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</si>
  <si>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Плата за негативное воздействие на окружающую среду</t>
  </si>
  <si>
    <t>Прочие доходы от оказания платных услуг (работ)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</si>
  <si>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</si>
  <si>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</si>
  <si>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</si>
  <si>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</si>
  <si>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</si>
  <si>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Иные межбюджетные трансферты</t>
  </si>
  <si>
    <t>(рублей)</t>
  </si>
  <si>
    <t>НАЛОГОВЫЕ И НЕНАЛОГОВЫЕ  ДОХОДЫ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</si>
  <si>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</si>
  <si>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</si>
  <si>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</si>
  <si>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</si>
  <si>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Единый налог на вменённый доход для отдельных видов деятельности</t>
  </si>
  <si>
    <t xml:space="preserve">Единый сельскохозяйственный налог </t>
  </si>
  <si>
    <t>Земельный налог</t>
  </si>
  <si>
    <t>ГОСУДАРСТВЕННАЯ ПОШЛИНА</t>
  </si>
  <si>
    <t>Государственная пошлина по делам, рассматриваемым в судах общей юрисдикции, мировыми судьями (за исключением  Верховного Суда РФ)</t>
  </si>
  <si>
    <t>Государственная пошлина за выдачу разрешения на установку рекламной конструкции</t>
  </si>
  <si>
    <t>ЗАДОЛЖЕННОСТЬ И ПЕРЕРАСЧЁТЫ ПО ОТМЕНЁННЫМ НАЛОГАМ, СБОРАМ И ИНЫМ ОБЯЗАТЕЛЬНЫМ ПЛАТЕЖАМ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</si>
  <si>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</si>
  <si>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</si>
  <si>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</si>
  <si>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</si>
  <si>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ШТРАФЫ, САНКЦИИ, ВОЗМЕЩЕНИЕ УЩЕРБА</t>
  </si>
  <si>
    <t>ПРОЧИЕ НЕНАЛОГОВЫЕ ДОХОДЫ</t>
  </si>
  <si>
    <t>Дотации бюджетам субъектов Российской Федерации и муниципальных образований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</si>
  <si>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</si>
  <si>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</si>
  <si>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</si>
  <si>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поступающие в порядке возмещения расходов, понесенных в связи с эксплуатацией имущества</t>
  </si>
  <si>
    <t>Прочие доходы от компенсации затрат государства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</si>
  <si>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</si>
  <si>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государственная собственность на которые не разграничена</t>
  </si>
  <si>
    <t>Налог на имущество физических лиц</t>
  </si>
  <si>
    <t>Земельный налог с организаций</t>
  </si>
  <si>
    <t>Земельный налог с физических лиц</t>
  </si>
  <si>
    <t>Налог на прибыль организаций, зачислявшийся  до 1 января 2005 года в местные бюджеты</t>
  </si>
  <si>
    <t>Прочие налоги и сборы (по отмененным местным налогам и сборам)</t>
  </si>
  <si>
    <t>Налог, взимаемый в связи с применением патентной системы налогообложения</t>
  </si>
  <si>
    <t xml:space="preserve">Прочие безвозмездные поступления </t>
  </si>
  <si>
    <t>Возврат остатков субсидий, субвенций и иных межбюджетных трансфертов, имеющих целевое назначение, прошлых лет</t>
  </si>
  <si>
    <t>Налог с продаж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</si>
  <si>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</si>
  <si>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% к решению</t>
  </si>
  <si>
    <t>Решение - проект</t>
  </si>
  <si>
    <t>БЕЗВОЗМЕЗДНЫЕ ПОСТУПЛЕНИЯ ОТ НЕГОСУДАРСТВЕННЫХ ОРГАНИЗАЦИЙ</t>
  </si>
  <si>
    <t xml:space="preserve">Земельный налог </t>
  </si>
  <si>
    <t>БЕЗВОЗМЕЗДНЫЕ ПОСТУПЛЕНИЯ ОТ ГОСУДАРСТВЕННЫХ (МУНИЦИПАЛЬНЫХ) ОРГАНИЗАЦИЙ</t>
  </si>
  <si>
    <t>Налог, взимаемый в связи с применением специального налогового режима "Автоматизированная упрощенная система налогообложения" (сумма платежа (перерасчеты, недоимка и задолженность по соответствующему платежу, в том числе по отмененному)</t>
  </si>
  <si>
    <t>План на очередной 2027 год</t>
  </si>
  <si>
    <t>Прочие дотации бюджетам городских округов</t>
  </si>
  <si>
    <t>Доходы бюджетов городских округов от возврата бюджетными учреждениями остатков субсидий прошлых лет</t>
  </si>
  <si>
    <t>Сведения о доходах бюджета муниципального округа Лотошино Московской области на 2026 год и на плановый период 2027 и 2028 годов в сравнении с ожидаемым исполнением за 2025 год и отчетом за 2024 год</t>
  </si>
  <si>
    <t>2024 год (отчет)</t>
  </si>
  <si>
    <t xml:space="preserve">  Ожидаемое исполнение 2025 года</t>
  </si>
  <si>
    <t xml:space="preserve">План на очередной 2026 год </t>
  </si>
  <si>
    <t>План на очередной 2028 год</t>
  </si>
  <si>
    <t>Уточнение бюджета  №4 от 25.09.2025 №110/16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</si>
  <si>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</si>
  <si>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% к ожидаемому исполнению</t>
  </si>
  <si>
    <t>Отклонение к ожидаемому исполнению</t>
  </si>
  <si>
    <t>Отклонение к проекту 2026 года</t>
  </si>
  <si>
    <t>Оклонение к проекту на 2027 год</t>
  </si>
  <si>
    <t>% к решению- проекту на 2027 год</t>
  </si>
  <si>
    <t>НАЛОГИ  НА ИМУЩЕСТВО</t>
  </si>
  <si>
    <t>Приложение № 1   к Заключению Контрольно-счетной палаты муниципального округа Лотошино на проект решения Совета депутатов муниципального округа Лотошино "О бюджете муниципального округа Лотошино на 2026 год и плановый период 2027 и 2028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</si>
</sst>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0.00_ ;[Red]\-#,##0.00_ ;\-&quot;  &quot;"/>
    <numFmt numFmtId="166" formatCode="#,##0.0;[Red]#,##0.0"/>
  </numFmts>
  <fonts count="17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Times New Roman Cyr"/>
      <family val="1"/>
      <charset val="204"/>
    </font>
    <font>
      <sz val="10"/>
      <name val="Times New Roman"/>
      <family val="1"/>
      <charset val="204"/>
    </font>
    <font>
      <sz val="10"/>
      <name val="Times New Roman CYR"/>
      <charset val="204"/>
    </font>
    <font>
      <sz val="10"/>
      <name val="Times New Roman Cyr"/>
      <family val="1"/>
      <charset val="204"/>
    </font>
    <font>
      <b/>
      <sz val="10"/>
      <name val="Times New Roman Cyr"/>
      <charset val="204"/>
    </font>
    <font>
      <b/>
      <sz val="10"/>
      <color rgb="FF000000"/>
      <name val="Times New Roman"/>
      <family val="1"/>
    </font>
    <font>
      <b/>
      <sz val="10"/>
      <color theme="1"/>
      <name val="Times New Roman"/>
      <family val="1"/>
    </font>
    <font>
      <sz val="10"/>
      <name val="Times New Roman"/>
      <family val="1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6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5" fillId="0" borderId="0" xfId="0" applyFont="1" applyAlignment="1">
      <alignment horizontal="right"/>
    </xf>
    <xf numFmtId="164" fontId="8" fillId="2" borderId="1" xfId="0" applyNumberFormat="1" applyFont="1" applyFill="1" applyBorder="1" applyAlignment="1">
      <alignment vertical="center" wrapText="1"/>
    </xf>
    <xf numFmtId="164" fontId="11" fillId="2" borderId="1" xfId="0" applyNumberFormat="1" applyFont="1" applyFill="1" applyBorder="1" applyAlignment="1">
      <alignment vertical="center" wrapText="1"/>
    </xf>
    <xf numFmtId="0" fontId="9" fillId="2" borderId="1" xfId="0" applyNumberFormat="1" applyFont="1" applyFill="1" applyBorder="1" applyAlignment="1">
      <alignment vertical="center" wrapText="1"/>
    </xf>
    <xf numFmtId="0" fontId="7" fillId="2" borderId="1" xfId="0" applyNumberFormat="1" applyFont="1" applyFill="1" applyBorder="1" applyAlignment="1">
      <alignment vertical="center" wrapText="1"/>
    </xf>
    <xf numFmtId="0" fontId="9" fillId="0" borderId="0" xfId="0" applyFont="1" applyFill="1" applyAlignment="1">
      <alignment vertical="center" wrapText="1"/>
    </xf>
    <xf numFmtId="0" fontId="0" fillId="2" borderId="0" xfId="0" applyFill="1"/>
    <xf numFmtId="0" fontId="2" fillId="2" borderId="1" xfId="0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165" fontId="15" fillId="0" borderId="2" xfId="0" applyNumberFormat="1" applyFont="1" applyFill="1" applyBorder="1" applyAlignment="1" applyProtection="1">
      <alignment horizontal="center" vertical="center"/>
    </xf>
    <xf numFmtId="4" fontId="4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13" fillId="0" borderId="1" xfId="0" applyNumberFormat="1" applyFont="1" applyFill="1" applyBorder="1" applyAlignment="1">
      <alignment horizontal="center" vertical="center" wrapText="1"/>
    </xf>
    <xf numFmtId="4" fontId="14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1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4" fontId="0" fillId="2" borderId="0" xfId="0" applyNumberFormat="1" applyFill="1"/>
    <xf numFmtId="2" fontId="0" fillId="0" borderId="0" xfId="0" applyNumberFormat="1" applyFill="1"/>
    <xf numFmtId="0" fontId="1" fillId="2" borderId="1" xfId="0" applyFont="1" applyFill="1" applyBorder="1" applyAlignment="1">
      <alignment horizontal="center" vertical="center" wrapText="1"/>
    </xf>
    <xf numFmtId="166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166" fontId="9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9" fillId="2" borderId="7" xfId="0" applyNumberFormat="1" applyFont="1" applyFill="1" applyBorder="1" applyAlignment="1">
      <alignment horizontal="center" vertical="center"/>
    </xf>
    <xf numFmtId="4" fontId="9" fillId="0" borderId="7" xfId="0" applyNumberFormat="1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 wrapText="1"/>
    </xf>
    <xf numFmtId="4" fontId="9" fillId="2" borderId="7" xfId="0" applyNumberFormat="1" applyFont="1" applyFill="1" applyBorder="1" applyAlignment="1">
      <alignment horizontal="center" vertical="center" wrapText="1"/>
    </xf>
    <xf numFmtId="4" fontId="15" fillId="2" borderId="7" xfId="0" applyNumberFormat="1" applyFont="1" applyFill="1" applyBorder="1" applyAlignment="1">
      <alignment horizontal="center" vertical="center" wrapText="1"/>
    </xf>
    <xf numFmtId="4" fontId="9" fillId="0" borderId="7" xfId="0" applyNumberFormat="1" applyFont="1" applyFill="1" applyBorder="1" applyAlignment="1">
      <alignment horizontal="center" vertical="center" wrapText="1"/>
    </xf>
    <xf numFmtId="4" fontId="1" fillId="2" borderId="7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2" fontId="0" fillId="2" borderId="0" xfId="0" applyNumberFormat="1" applyFill="1"/>
    <xf numFmtId="4" fontId="15" fillId="2" borderId="7" xfId="0" applyNumberFormat="1" applyFont="1" applyFill="1" applyBorder="1" applyAlignment="1">
      <alignment horizontal="center" vertical="center"/>
    </xf>
    <xf numFmtId="4" fontId="15" fillId="0" borderId="1" xfId="0" applyNumberFormat="1" applyFont="1" applyFill="1" applyBorder="1" applyAlignment="1">
      <alignment horizontal="center" vertical="center" wrapText="1"/>
    </xf>
    <xf numFmtId="164" fontId="15" fillId="2" borderId="1" xfId="0" applyNumberFormat="1" applyFont="1" applyFill="1" applyBorder="1" applyAlignment="1">
      <alignment horizontal="center" vertical="center" wrapText="1"/>
    </xf>
    <xf numFmtId="164" fontId="15" fillId="0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vertical="center" wrapText="1"/>
    </xf>
    <xf numFmtId="164" fontId="12" fillId="2" borderId="1" xfId="0" applyNumberFormat="1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4" fontId="0" fillId="0" borderId="0" xfId="0" applyNumberFormat="1"/>
    <xf numFmtId="0" fontId="3" fillId="0" borderId="0" xfId="0" applyFont="1" applyFill="1" applyAlignment="1">
      <alignment horizontal="center" vertical="top" wrapText="1"/>
    </xf>
    <xf numFmtId="0" fontId="16" fillId="0" borderId="0" xfId="0" applyFont="1" applyAlignment="1">
      <alignment horizont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"/>
  <sheetViews>
    <sheetView tabSelected="1" zoomScaleNormal="100" workbookViewId="0">
      <pane ySplit="7" topLeftCell="A8" activePane="bottomLeft" state="frozen"/>
      <selection pane="bottomLeft" activeCell="H3" sqref="H3"/>
    </sheetView>
  </sheetViews>
  <sheetFormatPr defaultRowHeight="15" x14ac:dyDescent="0.25"/>
  <cols>
    <col min="1" max="1" width="5.140625" customWidth="1"/>
    <col min="2" max="2" width="49.140625" customWidth="1"/>
    <col min="3" max="3" width="14.42578125" style="10" customWidth="1"/>
    <col min="4" max="5" width="15.140625" style="19" customWidth="1"/>
    <col min="6" max="6" width="14.5703125" style="19" customWidth="1"/>
    <col min="7" max="7" width="11.7109375" style="19" customWidth="1"/>
    <col min="8" max="9" width="12.7109375" style="19" customWidth="1"/>
    <col min="10" max="10" width="15.28515625" style="19" customWidth="1"/>
    <col min="11" max="11" width="13.28515625" style="19" customWidth="1"/>
    <col min="12" max="12" width="15.5703125" style="19" customWidth="1"/>
    <col min="13" max="15" width="15.28515625" customWidth="1"/>
    <col min="16" max="16" width="13.5703125" bestFit="1" customWidth="1"/>
  </cols>
  <sheetData>
    <row r="1" spans="1:16" ht="42" customHeight="1" x14ac:dyDescent="0.25">
      <c r="J1" s="51" t="s">
        <v>77</v>
      </c>
      <c r="K1" s="51"/>
      <c r="L1" s="51"/>
      <c r="M1" s="51"/>
      <c r="N1" s="51"/>
      <c r="O1" s="51"/>
    </row>
    <row r="4" spans="1:16" ht="19.5" customHeight="1" x14ac:dyDescent="0.25">
      <c r="A4" s="52" t="s">
        <v>64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</row>
    <row r="5" spans="1:16" x14ac:dyDescent="0.25">
      <c r="M5" s="4" t="s">
        <v>18</v>
      </c>
      <c r="N5" s="4"/>
      <c r="O5" s="4"/>
    </row>
    <row r="6" spans="1:16" ht="27.75" customHeight="1" x14ac:dyDescent="0.25">
      <c r="A6" s="57" t="s">
        <v>0</v>
      </c>
      <c r="B6" s="57" t="s">
        <v>1</v>
      </c>
      <c r="C6" s="53" t="s">
        <v>65</v>
      </c>
      <c r="D6" s="55" t="s">
        <v>66</v>
      </c>
      <c r="E6" s="62" t="s">
        <v>67</v>
      </c>
      <c r="F6" s="62"/>
      <c r="G6" s="62"/>
      <c r="H6" s="62"/>
      <c r="I6" s="62"/>
      <c r="J6" s="63" t="s">
        <v>61</v>
      </c>
      <c r="K6" s="64"/>
      <c r="L6" s="65"/>
      <c r="M6" s="59" t="s">
        <v>68</v>
      </c>
      <c r="N6" s="60"/>
      <c r="O6" s="61"/>
    </row>
    <row r="7" spans="1:16" ht="60.75" customHeight="1" x14ac:dyDescent="0.25">
      <c r="A7" s="58"/>
      <c r="B7" s="58"/>
      <c r="C7" s="54"/>
      <c r="D7" s="56"/>
      <c r="E7" s="27" t="s">
        <v>69</v>
      </c>
      <c r="F7" s="27" t="s">
        <v>56</v>
      </c>
      <c r="G7" s="27" t="s">
        <v>55</v>
      </c>
      <c r="H7" s="27" t="s">
        <v>71</v>
      </c>
      <c r="I7" s="27" t="s">
        <v>72</v>
      </c>
      <c r="J7" s="20" t="s">
        <v>56</v>
      </c>
      <c r="K7" s="20" t="s">
        <v>55</v>
      </c>
      <c r="L7" s="20" t="s">
        <v>73</v>
      </c>
      <c r="M7" s="20" t="s">
        <v>56</v>
      </c>
      <c r="N7" s="20" t="s">
        <v>74</v>
      </c>
      <c r="O7" s="27" t="s">
        <v>75</v>
      </c>
    </row>
    <row r="8" spans="1:16" ht="21" customHeight="1" x14ac:dyDescent="0.25">
      <c r="A8" s="1">
        <v>1</v>
      </c>
      <c r="B8" s="5" t="s">
        <v>19</v>
      </c>
      <c r="C8" s="12">
        <f>SUM(C9,C11,C16,C22,C27,C30,C35,C42,C44,C48,C53,C54)</f>
        <v>534554773.46999997</v>
      </c>
      <c r="D8" s="12">
        <f>SUM(D9,D11,D16,D22,D27,D30,D35,D42,D44,D48,D53,D54)</f>
        <v>542549274.33000004</v>
      </c>
      <c r="E8" s="12">
        <f>SUM(E9,E11,E16,E22,E27,E30,E35,E42,E44,E48,E53,E54)</f>
        <v>533568068</v>
      </c>
      <c r="F8" s="12">
        <f>SUM(F9,F11,F16,F22,F27,F30,F35,F42,F44,F48,F53,F54)</f>
        <v>617262560</v>
      </c>
      <c r="G8" s="21">
        <f t="shared" ref="G8:G17" si="0">SUM(F8/E8*100)</f>
        <v>115.68581349212224</v>
      </c>
      <c r="H8" s="21">
        <f>+F8*100/D8</f>
        <v>113.77078344861197</v>
      </c>
      <c r="I8" s="21">
        <f>+F8-D8</f>
        <v>74713285.669999957</v>
      </c>
      <c r="J8" s="12">
        <f>SUM(J9,J11,J16,J22,J27,J30,J35,J42,J44,J48,J53,J54)</f>
        <v>674965017</v>
      </c>
      <c r="K8" s="21">
        <f>+J8*100/F8</f>
        <v>109.34812197260109</v>
      </c>
      <c r="L8" s="21">
        <f>+J8-F8</f>
        <v>57702457</v>
      </c>
      <c r="M8" s="12">
        <f>SUM(M9,M11,M16,M22,M27,M30,M35,M42,M44,M48,M53,M54)</f>
        <v>715573467</v>
      </c>
      <c r="N8" s="12">
        <f>+M8-J8</f>
        <v>40608450</v>
      </c>
      <c r="O8" s="21">
        <f>SUM(M8/J8*100)</f>
        <v>106.01637847550846</v>
      </c>
    </row>
    <row r="9" spans="1:16" ht="22.5" customHeight="1" x14ac:dyDescent="0.25">
      <c r="A9" s="1">
        <v>2</v>
      </c>
      <c r="B9" s="5" t="s">
        <v>2</v>
      </c>
      <c r="C9" s="12">
        <f>SUM(C10)</f>
        <v>319279339.81</v>
      </c>
      <c r="D9" s="12">
        <f t="shared" ref="D9:M9" si="1">SUM(D10)</f>
        <v>340200000</v>
      </c>
      <c r="E9" s="12">
        <f t="shared" si="1"/>
        <v>344343000</v>
      </c>
      <c r="F9" s="12">
        <f t="shared" si="1"/>
        <v>410475000</v>
      </c>
      <c r="G9" s="21">
        <f t="shared" si="0"/>
        <v>119.20526916475724</v>
      </c>
      <c r="H9" s="21">
        <f t="shared" ref="H9:H68" si="2">+F9*100/D9</f>
        <v>120.65696649029982</v>
      </c>
      <c r="I9" s="21">
        <f t="shared" ref="I9:I68" si="3">+F9-D9</f>
        <v>70275000</v>
      </c>
      <c r="J9" s="12">
        <f t="shared" si="1"/>
        <v>453588000</v>
      </c>
      <c r="K9" s="21">
        <f t="shared" ref="K9:K68" si="4">+J9*100/F9</f>
        <v>110.50319751507401</v>
      </c>
      <c r="L9" s="21">
        <f t="shared" ref="L9:L68" si="5">+J9-F9</f>
        <v>43113000</v>
      </c>
      <c r="M9" s="12">
        <f t="shared" si="1"/>
        <v>478723000</v>
      </c>
      <c r="N9" s="12">
        <f t="shared" ref="N9:N68" si="6">+M9-J9</f>
        <v>25135000</v>
      </c>
      <c r="O9" s="21">
        <f t="shared" ref="O9:O68" si="7">SUM(M9/J9*100)</f>
        <v>105.5413723467111</v>
      </c>
      <c r="P9" s="50">
        <f>+D9+D11+D16+D22+D27</f>
        <v>469737111.64999998</v>
      </c>
    </row>
    <row r="10" spans="1:16" ht="24.75" customHeight="1" x14ac:dyDescent="0.25">
      <c r="A10" s="1">
        <v>3</v>
      </c>
      <c r="B10" s="6" t="s">
        <v>3</v>
      </c>
      <c r="C10" s="13">
        <v>319279339.81</v>
      </c>
      <c r="D10" s="16">
        <v>340200000</v>
      </c>
      <c r="E10" s="16">
        <v>344343000</v>
      </c>
      <c r="F10" s="16">
        <v>410475000</v>
      </c>
      <c r="G10" s="22">
        <f t="shared" si="0"/>
        <v>119.20526916475724</v>
      </c>
      <c r="H10" s="22">
        <f t="shared" si="2"/>
        <v>120.65696649029982</v>
      </c>
      <c r="I10" s="22">
        <f t="shared" si="3"/>
        <v>70275000</v>
      </c>
      <c r="J10" s="16">
        <v>453588000</v>
      </c>
      <c r="K10" s="22">
        <f t="shared" si="4"/>
        <v>110.50319751507401</v>
      </c>
      <c r="L10" s="22">
        <f t="shared" si="5"/>
        <v>43113000</v>
      </c>
      <c r="M10" s="16">
        <v>478723000</v>
      </c>
      <c r="N10" s="13">
        <f t="shared" si="6"/>
        <v>25135000</v>
      </c>
      <c r="O10" s="22">
        <f t="shared" si="7"/>
        <v>105.5413723467111</v>
      </c>
    </row>
    <row r="11" spans="1:16" ht="36.75" customHeight="1" x14ac:dyDescent="0.25">
      <c r="A11" s="1">
        <v>4</v>
      </c>
      <c r="B11" s="5" t="s">
        <v>4</v>
      </c>
      <c r="C11" s="12">
        <f>SUM(C12:C15)</f>
        <v>27506096.140000001</v>
      </c>
      <c r="D11" s="12">
        <f t="shared" ref="D11:J11" si="8">SUM(D12:D15)</f>
        <v>30131000</v>
      </c>
      <c r="E11" s="12">
        <f t="shared" si="8"/>
        <v>31989000</v>
      </c>
      <c r="F11" s="12">
        <f t="shared" si="8"/>
        <v>34552000</v>
      </c>
      <c r="G11" s="21">
        <f t="shared" si="0"/>
        <v>108.01212916940197</v>
      </c>
      <c r="H11" s="21">
        <f t="shared" si="2"/>
        <v>114.67259632936178</v>
      </c>
      <c r="I11" s="21">
        <f t="shared" si="3"/>
        <v>4421000</v>
      </c>
      <c r="J11" s="12">
        <f t="shared" si="8"/>
        <v>38298000</v>
      </c>
      <c r="K11" s="21">
        <f t="shared" si="4"/>
        <v>110.84163000694605</v>
      </c>
      <c r="L11" s="21">
        <f t="shared" si="5"/>
        <v>3746000</v>
      </c>
      <c r="M11" s="12">
        <f t="shared" ref="M11" si="9">SUM(M12:M15)</f>
        <v>39906000</v>
      </c>
      <c r="N11" s="12">
        <f t="shared" si="6"/>
        <v>1608000</v>
      </c>
      <c r="O11" s="21">
        <f t="shared" si="7"/>
        <v>104.19865267115776</v>
      </c>
    </row>
    <row r="12" spans="1:16" ht="63.75" x14ac:dyDescent="0.25">
      <c r="A12" s="1">
        <v>5</v>
      </c>
      <c r="B12" s="6" t="s">
        <v>20</v>
      </c>
      <c r="C12" s="14">
        <v>14210632.16</v>
      </c>
      <c r="D12" s="33">
        <v>15759000</v>
      </c>
      <c r="E12" s="16">
        <v>16747000</v>
      </c>
      <c r="F12" s="28">
        <v>18080000</v>
      </c>
      <c r="G12" s="29">
        <f t="shared" si="0"/>
        <v>107.95963456141398</v>
      </c>
      <c r="H12" s="22">
        <f t="shared" si="2"/>
        <v>114.72809188400279</v>
      </c>
      <c r="I12" s="22">
        <f t="shared" si="3"/>
        <v>2321000</v>
      </c>
      <c r="J12" s="28">
        <v>20015000</v>
      </c>
      <c r="K12" s="22">
        <f t="shared" si="4"/>
        <v>110.70243362831859</v>
      </c>
      <c r="L12" s="22">
        <f t="shared" si="5"/>
        <v>1935000</v>
      </c>
      <c r="M12" s="28">
        <v>20823000</v>
      </c>
      <c r="N12" s="13">
        <f t="shared" si="6"/>
        <v>808000</v>
      </c>
      <c r="O12" s="22">
        <f t="shared" si="7"/>
        <v>104.03697227079691</v>
      </c>
    </row>
    <row r="13" spans="1:16" ht="89.25" x14ac:dyDescent="0.25">
      <c r="A13" s="1">
        <v>6</v>
      </c>
      <c r="B13" s="6" t="s">
        <v>21</v>
      </c>
      <c r="C13" s="14">
        <v>82107.08</v>
      </c>
      <c r="D13" s="33">
        <v>71000</v>
      </c>
      <c r="E13" s="13">
        <v>78000</v>
      </c>
      <c r="F13" s="28">
        <v>88000</v>
      </c>
      <c r="G13" s="29">
        <f t="shared" si="0"/>
        <v>112.82051282051282</v>
      </c>
      <c r="H13" s="22">
        <f t="shared" si="2"/>
        <v>123.94366197183099</v>
      </c>
      <c r="I13" s="22">
        <f t="shared" si="3"/>
        <v>17000</v>
      </c>
      <c r="J13" s="28">
        <v>98000</v>
      </c>
      <c r="K13" s="22">
        <f t="shared" si="4"/>
        <v>111.36363636363636</v>
      </c>
      <c r="L13" s="22">
        <f t="shared" si="5"/>
        <v>10000</v>
      </c>
      <c r="M13" s="28">
        <v>101000</v>
      </c>
      <c r="N13" s="13">
        <f t="shared" si="6"/>
        <v>3000</v>
      </c>
      <c r="O13" s="22">
        <f t="shared" si="7"/>
        <v>103.0612244897959</v>
      </c>
    </row>
    <row r="14" spans="1:16" ht="63.75" x14ac:dyDescent="0.25">
      <c r="A14" s="1">
        <v>7</v>
      </c>
      <c r="B14" s="6" t="s">
        <v>22</v>
      </c>
      <c r="C14" s="14">
        <v>14760165.68</v>
      </c>
      <c r="D14" s="33">
        <v>15915000</v>
      </c>
      <c r="E14" s="13">
        <v>16830000</v>
      </c>
      <c r="F14" s="28">
        <v>17489000</v>
      </c>
      <c r="G14" s="29">
        <f t="shared" si="0"/>
        <v>103.91562685680333</v>
      </c>
      <c r="H14" s="22">
        <f t="shared" si="2"/>
        <v>109.89004084197298</v>
      </c>
      <c r="I14" s="22">
        <f t="shared" si="3"/>
        <v>1574000</v>
      </c>
      <c r="J14" s="28">
        <v>19359000</v>
      </c>
      <c r="K14" s="22">
        <f t="shared" si="4"/>
        <v>110.69243524501115</v>
      </c>
      <c r="L14" s="22">
        <f t="shared" si="5"/>
        <v>1870000</v>
      </c>
      <c r="M14" s="28">
        <v>20155000</v>
      </c>
      <c r="N14" s="13">
        <f t="shared" si="6"/>
        <v>796000</v>
      </c>
      <c r="O14" s="22">
        <f t="shared" si="7"/>
        <v>104.11178263340048</v>
      </c>
    </row>
    <row r="15" spans="1:16" ht="63.75" x14ac:dyDescent="0.25">
      <c r="A15" s="1">
        <v>8</v>
      </c>
      <c r="B15" s="6" t="s">
        <v>23</v>
      </c>
      <c r="C15" s="14">
        <v>-1546808.78</v>
      </c>
      <c r="D15" s="42">
        <v>-1614000</v>
      </c>
      <c r="E15" s="43">
        <v>-1666000</v>
      </c>
      <c r="F15" s="44">
        <v>-1105000</v>
      </c>
      <c r="G15" s="44">
        <f t="shared" si="0"/>
        <v>66.326530612244895</v>
      </c>
      <c r="H15" s="45">
        <f t="shared" si="2"/>
        <v>68.463444857496896</v>
      </c>
      <c r="I15" s="45">
        <f t="shared" si="3"/>
        <v>509000</v>
      </c>
      <c r="J15" s="44">
        <v>-1174000</v>
      </c>
      <c r="K15" s="22">
        <f t="shared" si="4"/>
        <v>106.24434389140272</v>
      </c>
      <c r="L15" s="22">
        <f t="shared" si="5"/>
        <v>-69000</v>
      </c>
      <c r="M15" s="46">
        <v>-1173000</v>
      </c>
      <c r="N15" s="13">
        <f t="shared" si="6"/>
        <v>1000</v>
      </c>
      <c r="O15" s="22">
        <f t="shared" si="7"/>
        <v>99.914821124361168</v>
      </c>
    </row>
    <row r="16" spans="1:16" ht="22.5" customHeight="1" x14ac:dyDescent="0.25">
      <c r="A16" s="1">
        <v>9</v>
      </c>
      <c r="B16" s="5" t="s">
        <v>5</v>
      </c>
      <c r="C16" s="12">
        <f>SUM(C17:C21)</f>
        <v>33161123.780000001</v>
      </c>
      <c r="D16" s="12">
        <f t="shared" ref="D16:J16" si="10">SUM(D17:D21)</f>
        <v>37015111.649999999</v>
      </c>
      <c r="E16" s="12">
        <f t="shared" si="10"/>
        <v>37366000</v>
      </c>
      <c r="F16" s="12">
        <f t="shared" si="10"/>
        <v>42145000</v>
      </c>
      <c r="G16" s="21">
        <f t="shared" si="0"/>
        <v>112.78970186800834</v>
      </c>
      <c r="H16" s="21">
        <f t="shared" si="2"/>
        <v>113.85890281381874</v>
      </c>
      <c r="I16" s="21">
        <f t="shared" si="3"/>
        <v>5129888.3500000015</v>
      </c>
      <c r="J16" s="12">
        <f t="shared" si="10"/>
        <v>52229000</v>
      </c>
      <c r="K16" s="21">
        <f t="shared" si="4"/>
        <v>123.92691897022185</v>
      </c>
      <c r="L16" s="21">
        <f t="shared" si="5"/>
        <v>10084000</v>
      </c>
      <c r="M16" s="12">
        <f t="shared" ref="M16" si="11">SUM(M17:M21)</f>
        <v>64304000</v>
      </c>
      <c r="N16" s="12">
        <f t="shared" si="6"/>
        <v>12075000</v>
      </c>
      <c r="O16" s="21">
        <f t="shared" si="7"/>
        <v>123.11933983036245</v>
      </c>
    </row>
    <row r="17" spans="1:15" ht="25.5" x14ac:dyDescent="0.25">
      <c r="A17" s="1">
        <v>10</v>
      </c>
      <c r="B17" s="47" t="s">
        <v>6</v>
      </c>
      <c r="C17" s="13">
        <v>27372721.550000001</v>
      </c>
      <c r="D17" s="34">
        <v>30500000</v>
      </c>
      <c r="E17" s="16">
        <v>28204000</v>
      </c>
      <c r="F17" s="31">
        <v>40809000</v>
      </c>
      <c r="G17" s="29">
        <f t="shared" si="0"/>
        <v>144.69224223514394</v>
      </c>
      <c r="H17" s="22">
        <f t="shared" si="2"/>
        <v>133.80000000000001</v>
      </c>
      <c r="I17" s="22">
        <f t="shared" si="3"/>
        <v>10309000</v>
      </c>
      <c r="J17" s="31">
        <v>50459000</v>
      </c>
      <c r="K17" s="22">
        <f t="shared" si="4"/>
        <v>123.64674459065402</v>
      </c>
      <c r="L17" s="22">
        <f t="shared" si="5"/>
        <v>9650000</v>
      </c>
      <c r="M17" s="31">
        <v>62297000</v>
      </c>
      <c r="N17" s="13">
        <f t="shared" si="6"/>
        <v>11838000</v>
      </c>
      <c r="O17" s="22">
        <f t="shared" si="7"/>
        <v>123.4606314037139</v>
      </c>
    </row>
    <row r="18" spans="1:15" ht="22.5" customHeight="1" x14ac:dyDescent="0.25">
      <c r="A18" s="1">
        <v>11</v>
      </c>
      <c r="B18" s="47" t="s">
        <v>24</v>
      </c>
      <c r="C18" s="13">
        <v>53431.57</v>
      </c>
      <c r="D18" s="35">
        <v>1548.65</v>
      </c>
      <c r="E18" s="16">
        <v>0</v>
      </c>
      <c r="F18" s="28">
        <v>0</v>
      </c>
      <c r="G18" s="29">
        <v>0</v>
      </c>
      <c r="H18" s="22">
        <f t="shared" si="2"/>
        <v>0</v>
      </c>
      <c r="I18" s="22">
        <f t="shared" si="3"/>
        <v>-1548.65</v>
      </c>
      <c r="J18" s="28">
        <v>0</v>
      </c>
      <c r="K18" s="22">
        <v>0</v>
      </c>
      <c r="L18" s="22">
        <f t="shared" si="5"/>
        <v>0</v>
      </c>
      <c r="M18" s="28">
        <v>0</v>
      </c>
      <c r="N18" s="13">
        <f t="shared" si="6"/>
        <v>0</v>
      </c>
      <c r="O18" s="22">
        <v>0</v>
      </c>
    </row>
    <row r="19" spans="1:15" ht="22.5" customHeight="1" x14ac:dyDescent="0.25">
      <c r="A19" s="1">
        <v>12</v>
      </c>
      <c r="B19" s="6" t="s">
        <v>25</v>
      </c>
      <c r="C19" s="13">
        <v>1519883</v>
      </c>
      <c r="D19" s="36">
        <v>-1512437</v>
      </c>
      <c r="E19" s="16">
        <v>0</v>
      </c>
      <c r="F19" s="28">
        <v>0</v>
      </c>
      <c r="G19" s="29">
        <v>0</v>
      </c>
      <c r="H19" s="22">
        <f t="shared" si="2"/>
        <v>0</v>
      </c>
      <c r="I19" s="22">
        <f t="shared" si="3"/>
        <v>1512437</v>
      </c>
      <c r="J19" s="28">
        <v>24000</v>
      </c>
      <c r="K19" s="22">
        <v>0</v>
      </c>
      <c r="L19" s="22">
        <f t="shared" si="5"/>
        <v>24000</v>
      </c>
      <c r="M19" s="28">
        <v>53000</v>
      </c>
      <c r="N19" s="13">
        <f t="shared" si="6"/>
        <v>29000</v>
      </c>
      <c r="O19" s="22">
        <f t="shared" si="7"/>
        <v>220.83333333333334</v>
      </c>
    </row>
    <row r="20" spans="1:15" ht="25.5" x14ac:dyDescent="0.25">
      <c r="A20" s="1">
        <v>13</v>
      </c>
      <c r="B20" s="40" t="s">
        <v>50</v>
      </c>
      <c r="C20" s="13">
        <v>4150706.1</v>
      </c>
      <c r="D20" s="35">
        <v>7326000</v>
      </c>
      <c r="E20" s="16">
        <v>9090000</v>
      </c>
      <c r="F20" s="28">
        <v>824000</v>
      </c>
      <c r="G20" s="29">
        <f t="shared" ref="G20:G29" si="12">SUM(F20/E20*100)</f>
        <v>9.0649064906490651</v>
      </c>
      <c r="H20" s="22">
        <f t="shared" si="2"/>
        <v>11.247611247611248</v>
      </c>
      <c r="I20" s="22">
        <f t="shared" si="3"/>
        <v>-6502000</v>
      </c>
      <c r="J20" s="28">
        <v>1183000</v>
      </c>
      <c r="K20" s="22">
        <f t="shared" si="4"/>
        <v>143.56796116504853</v>
      </c>
      <c r="L20" s="22">
        <f t="shared" si="5"/>
        <v>359000</v>
      </c>
      <c r="M20" s="28">
        <v>1336000</v>
      </c>
      <c r="N20" s="13">
        <f t="shared" si="6"/>
        <v>153000</v>
      </c>
      <c r="O20" s="22">
        <f t="shared" si="7"/>
        <v>112.93322062552831</v>
      </c>
    </row>
    <row r="21" spans="1:15" ht="64.5" customHeight="1" x14ac:dyDescent="0.25">
      <c r="A21" s="1">
        <v>14</v>
      </c>
      <c r="B21" s="9" t="s">
        <v>60</v>
      </c>
      <c r="C21" s="13">
        <v>64381.56</v>
      </c>
      <c r="D21" s="35">
        <v>700000</v>
      </c>
      <c r="E21" s="16">
        <v>72000</v>
      </c>
      <c r="F21" s="28">
        <v>512000</v>
      </c>
      <c r="G21" s="29">
        <f t="shared" si="12"/>
        <v>711.11111111111109</v>
      </c>
      <c r="H21" s="22">
        <f t="shared" si="2"/>
        <v>73.142857142857139</v>
      </c>
      <c r="I21" s="22">
        <f t="shared" si="3"/>
        <v>-188000</v>
      </c>
      <c r="J21" s="28">
        <v>563000</v>
      </c>
      <c r="K21" s="22">
        <f t="shared" si="4"/>
        <v>109.9609375</v>
      </c>
      <c r="L21" s="22">
        <f t="shared" si="5"/>
        <v>51000</v>
      </c>
      <c r="M21" s="28">
        <v>618000</v>
      </c>
      <c r="N21" s="13">
        <f t="shared" si="6"/>
        <v>55000</v>
      </c>
      <c r="O21" s="22">
        <f t="shared" si="7"/>
        <v>109.76909413854352</v>
      </c>
    </row>
    <row r="22" spans="1:15" ht="22.5" customHeight="1" x14ac:dyDescent="0.25">
      <c r="A22" s="1">
        <v>15</v>
      </c>
      <c r="B22" s="5" t="s">
        <v>76</v>
      </c>
      <c r="C22" s="15">
        <f>SUM(C23:C24)</f>
        <v>71585266.320000008</v>
      </c>
      <c r="D22" s="15">
        <f t="shared" ref="D22:J22" si="13">SUM(D23:D24)</f>
        <v>56586000</v>
      </c>
      <c r="E22" s="15">
        <f t="shared" si="13"/>
        <v>70975000</v>
      </c>
      <c r="F22" s="15">
        <f t="shared" si="13"/>
        <v>71532000</v>
      </c>
      <c r="G22" s="21">
        <f t="shared" si="12"/>
        <v>100.78478337442762</v>
      </c>
      <c r="H22" s="21">
        <f t="shared" si="2"/>
        <v>126.41289364860566</v>
      </c>
      <c r="I22" s="21">
        <f t="shared" si="3"/>
        <v>14946000</v>
      </c>
      <c r="J22" s="15">
        <f t="shared" si="13"/>
        <v>72863000</v>
      </c>
      <c r="K22" s="21">
        <f t="shared" si="4"/>
        <v>101.86070569814908</v>
      </c>
      <c r="L22" s="21">
        <f t="shared" si="5"/>
        <v>1331000</v>
      </c>
      <c r="M22" s="15">
        <f t="shared" ref="M22" si="14">SUM(M23:M24)</f>
        <v>74224000</v>
      </c>
      <c r="N22" s="12">
        <f t="shared" si="6"/>
        <v>1361000</v>
      </c>
      <c r="O22" s="21">
        <f t="shared" si="7"/>
        <v>101.8678890520566</v>
      </c>
    </row>
    <row r="23" spans="1:15" ht="20.25" customHeight="1" x14ac:dyDescent="0.25">
      <c r="A23" s="1">
        <v>16</v>
      </c>
      <c r="B23" s="7" t="s">
        <v>45</v>
      </c>
      <c r="C23" s="16">
        <v>15006231.08</v>
      </c>
      <c r="D23" s="37">
        <v>17446000</v>
      </c>
      <c r="E23" s="16">
        <v>19253000</v>
      </c>
      <c r="F23" s="16">
        <v>27872000</v>
      </c>
      <c r="G23" s="22">
        <f t="shared" si="12"/>
        <v>144.76704929101959</v>
      </c>
      <c r="H23" s="22">
        <f t="shared" si="2"/>
        <v>159.76154992548436</v>
      </c>
      <c r="I23" s="22">
        <f t="shared" si="3"/>
        <v>10426000</v>
      </c>
      <c r="J23" s="16">
        <v>29203000</v>
      </c>
      <c r="K23" s="22">
        <f t="shared" si="4"/>
        <v>104.775401836969</v>
      </c>
      <c r="L23" s="22">
        <f t="shared" si="5"/>
        <v>1331000</v>
      </c>
      <c r="M23" s="16">
        <v>30564000</v>
      </c>
      <c r="N23" s="13">
        <f t="shared" si="6"/>
        <v>1361000</v>
      </c>
      <c r="O23" s="22">
        <f t="shared" si="7"/>
        <v>104.66048008766222</v>
      </c>
    </row>
    <row r="24" spans="1:15" ht="21.75" customHeight="1" x14ac:dyDescent="0.25">
      <c r="A24" s="1">
        <v>17</v>
      </c>
      <c r="B24" s="8" t="s">
        <v>26</v>
      </c>
      <c r="C24" s="15">
        <f>SUM(C25:C26)</f>
        <v>56579035.240000002</v>
      </c>
      <c r="D24" s="15">
        <f t="shared" ref="D24:J24" si="15">SUM(D25:D26)</f>
        <v>39140000</v>
      </c>
      <c r="E24" s="15">
        <f t="shared" si="15"/>
        <v>51722000</v>
      </c>
      <c r="F24" s="15">
        <f t="shared" si="15"/>
        <v>43660000</v>
      </c>
      <c r="G24" s="21">
        <f t="shared" si="12"/>
        <v>84.412822396659067</v>
      </c>
      <c r="H24" s="21">
        <f t="shared" si="2"/>
        <v>111.54828819621871</v>
      </c>
      <c r="I24" s="21">
        <f t="shared" si="3"/>
        <v>4520000</v>
      </c>
      <c r="J24" s="15">
        <f t="shared" si="15"/>
        <v>43660000</v>
      </c>
      <c r="K24" s="21">
        <f t="shared" si="4"/>
        <v>100</v>
      </c>
      <c r="L24" s="21">
        <f t="shared" si="5"/>
        <v>0</v>
      </c>
      <c r="M24" s="15">
        <f t="shared" ref="M24" si="16">SUM(M25:M26)</f>
        <v>43660000</v>
      </c>
      <c r="N24" s="12">
        <f t="shared" si="6"/>
        <v>0</v>
      </c>
      <c r="O24" s="21">
        <f t="shared" si="7"/>
        <v>100</v>
      </c>
    </row>
    <row r="25" spans="1:15" ht="21.75" customHeight="1" x14ac:dyDescent="0.25">
      <c r="A25" s="1">
        <v>18</v>
      </c>
      <c r="B25" s="7" t="s">
        <v>46</v>
      </c>
      <c r="C25" s="16">
        <v>41164838.359999999</v>
      </c>
      <c r="D25" s="37">
        <v>24240000</v>
      </c>
      <c r="E25" s="13">
        <v>36622000</v>
      </c>
      <c r="F25" s="28">
        <v>26200000</v>
      </c>
      <c r="G25" s="29">
        <f t="shared" si="12"/>
        <v>71.541696248156853</v>
      </c>
      <c r="H25" s="22">
        <f t="shared" si="2"/>
        <v>108.08580858085809</v>
      </c>
      <c r="I25" s="22">
        <f t="shared" si="3"/>
        <v>1960000</v>
      </c>
      <c r="J25" s="28">
        <v>26200000</v>
      </c>
      <c r="K25" s="22">
        <f t="shared" si="4"/>
        <v>100</v>
      </c>
      <c r="L25" s="22">
        <f t="shared" si="5"/>
        <v>0</v>
      </c>
      <c r="M25" s="28">
        <v>26200000</v>
      </c>
      <c r="N25" s="13">
        <f t="shared" si="6"/>
        <v>0</v>
      </c>
      <c r="O25" s="22">
        <f t="shared" si="7"/>
        <v>100</v>
      </c>
    </row>
    <row r="26" spans="1:15" ht="21.75" customHeight="1" x14ac:dyDescent="0.25">
      <c r="A26" s="1">
        <v>19</v>
      </c>
      <c r="B26" s="7" t="s">
        <v>47</v>
      </c>
      <c r="C26" s="16">
        <v>15414196.880000001</v>
      </c>
      <c r="D26" s="37">
        <v>14900000</v>
      </c>
      <c r="E26" s="16">
        <v>15100000</v>
      </c>
      <c r="F26" s="28">
        <v>17460000</v>
      </c>
      <c r="G26" s="29">
        <f t="shared" si="12"/>
        <v>115.62913907284769</v>
      </c>
      <c r="H26" s="22">
        <f t="shared" si="2"/>
        <v>117.18120805369128</v>
      </c>
      <c r="I26" s="22">
        <f t="shared" si="3"/>
        <v>2560000</v>
      </c>
      <c r="J26" s="28">
        <v>17460000</v>
      </c>
      <c r="K26" s="22">
        <f t="shared" si="4"/>
        <v>100</v>
      </c>
      <c r="L26" s="22">
        <f t="shared" si="5"/>
        <v>0</v>
      </c>
      <c r="M26" s="28">
        <v>17460000</v>
      </c>
      <c r="N26" s="13">
        <f t="shared" si="6"/>
        <v>0</v>
      </c>
      <c r="O26" s="22">
        <f t="shared" si="7"/>
        <v>100</v>
      </c>
    </row>
    <row r="27" spans="1:15" ht="20.25" customHeight="1" x14ac:dyDescent="0.25">
      <c r="A27" s="1">
        <v>20</v>
      </c>
      <c r="B27" s="5" t="s">
        <v>27</v>
      </c>
      <c r="C27" s="12">
        <f>SUM(C28:C29)</f>
        <v>3069825.75</v>
      </c>
      <c r="D27" s="12">
        <f t="shared" ref="D27:J27" si="17">SUM(D28:D29)</f>
        <v>5805000</v>
      </c>
      <c r="E27" s="12">
        <f t="shared" si="17"/>
        <v>2537000</v>
      </c>
      <c r="F27" s="12">
        <f t="shared" si="17"/>
        <v>6841000</v>
      </c>
      <c r="G27" s="21">
        <f t="shared" si="12"/>
        <v>269.64919195900671</v>
      </c>
      <c r="H27" s="21">
        <f t="shared" si="2"/>
        <v>117.84668389319552</v>
      </c>
      <c r="I27" s="21">
        <f t="shared" si="3"/>
        <v>1036000</v>
      </c>
      <c r="J27" s="12">
        <f t="shared" si="17"/>
        <v>7202000</v>
      </c>
      <c r="K27" s="21">
        <f t="shared" si="4"/>
        <v>105.27700628563076</v>
      </c>
      <c r="L27" s="21">
        <f t="shared" si="5"/>
        <v>361000</v>
      </c>
      <c r="M27" s="12">
        <f t="shared" ref="M27" si="18">SUM(M28:M29)</f>
        <v>7586000</v>
      </c>
      <c r="N27" s="12">
        <f t="shared" si="6"/>
        <v>384000</v>
      </c>
      <c r="O27" s="21">
        <f t="shared" si="7"/>
        <v>105.3318522632602</v>
      </c>
    </row>
    <row r="28" spans="1:15" ht="43.5" customHeight="1" x14ac:dyDescent="0.25">
      <c r="A28" s="1">
        <v>21</v>
      </c>
      <c r="B28" s="47" t="s">
        <v>28</v>
      </c>
      <c r="C28" s="13">
        <v>3024825.75</v>
      </c>
      <c r="D28" s="37">
        <v>5800000</v>
      </c>
      <c r="E28" s="13">
        <v>2527000</v>
      </c>
      <c r="F28" s="28">
        <v>6841000</v>
      </c>
      <c r="G28" s="29">
        <f t="shared" si="12"/>
        <v>270.71626434507323</v>
      </c>
      <c r="H28" s="22">
        <f t="shared" si="2"/>
        <v>117.94827586206897</v>
      </c>
      <c r="I28" s="22">
        <f t="shared" si="3"/>
        <v>1041000</v>
      </c>
      <c r="J28" s="28">
        <v>7197000</v>
      </c>
      <c r="K28" s="22">
        <f t="shared" si="4"/>
        <v>105.20391755591288</v>
      </c>
      <c r="L28" s="22">
        <f t="shared" si="5"/>
        <v>356000</v>
      </c>
      <c r="M28" s="28">
        <v>7571000</v>
      </c>
      <c r="N28" s="13">
        <f t="shared" si="6"/>
        <v>374000</v>
      </c>
      <c r="O28" s="22">
        <f t="shared" si="7"/>
        <v>105.19660969848547</v>
      </c>
    </row>
    <row r="29" spans="1:15" ht="30" customHeight="1" x14ac:dyDescent="0.25">
      <c r="A29" s="1">
        <v>22</v>
      </c>
      <c r="B29" s="6" t="s">
        <v>29</v>
      </c>
      <c r="C29" s="13">
        <v>45000</v>
      </c>
      <c r="D29" s="37">
        <v>5000</v>
      </c>
      <c r="E29" s="13">
        <v>10000</v>
      </c>
      <c r="F29" s="28">
        <v>0</v>
      </c>
      <c r="G29" s="29">
        <f t="shared" si="12"/>
        <v>0</v>
      </c>
      <c r="H29" s="22">
        <f t="shared" si="2"/>
        <v>0</v>
      </c>
      <c r="I29" s="22">
        <f t="shared" si="3"/>
        <v>-5000</v>
      </c>
      <c r="J29" s="28">
        <v>5000</v>
      </c>
      <c r="K29" s="22">
        <v>0</v>
      </c>
      <c r="L29" s="22">
        <f t="shared" si="5"/>
        <v>5000</v>
      </c>
      <c r="M29" s="28">
        <v>15000</v>
      </c>
      <c r="N29" s="13">
        <f t="shared" si="6"/>
        <v>10000</v>
      </c>
      <c r="O29" s="22">
        <f t="shared" si="7"/>
        <v>300</v>
      </c>
    </row>
    <row r="30" spans="1:15" ht="29.25" hidden="1" customHeight="1" x14ac:dyDescent="0.25">
      <c r="A30" s="1">
        <v>23</v>
      </c>
      <c r="B30" s="48" t="s">
        <v>30</v>
      </c>
      <c r="C30" s="12">
        <f>SUM(C31:C34)</f>
        <v>0</v>
      </c>
      <c r="D30" s="12">
        <f>SUM(D31:D34)</f>
        <v>0</v>
      </c>
      <c r="E30" s="12">
        <f>SUM(E31:E34)</f>
        <v>0</v>
      </c>
      <c r="F30" s="12">
        <f>SUM(F31:F34)</f>
        <v>0</v>
      </c>
      <c r="G30" s="24">
        <v>0</v>
      </c>
      <c r="H30" s="21" t="e">
        <f t="shared" si="2"/>
        <v>#DIV/0!</v>
      </c>
      <c r="I30" s="21">
        <f t="shared" si="3"/>
        <v>0</v>
      </c>
      <c r="J30" s="12">
        <f>SUM(J31:J34)</f>
        <v>0</v>
      </c>
      <c r="K30" s="21" t="e">
        <f t="shared" si="4"/>
        <v>#DIV/0!</v>
      </c>
      <c r="L30" s="21">
        <f t="shared" si="5"/>
        <v>0</v>
      </c>
      <c r="M30" s="12">
        <f>SUM(M31:M34)</f>
        <v>0</v>
      </c>
      <c r="N30" s="12">
        <f t="shared" si="6"/>
        <v>0</v>
      </c>
      <c r="O30" s="21">
        <v>0</v>
      </c>
    </row>
    <row r="31" spans="1:15" ht="25.5" hidden="1" x14ac:dyDescent="0.25">
      <c r="A31" s="1">
        <v>23</v>
      </c>
      <c r="B31" s="6" t="s">
        <v>48</v>
      </c>
      <c r="C31" s="16"/>
      <c r="D31" s="16"/>
      <c r="E31" s="16"/>
      <c r="F31" s="16"/>
      <c r="G31" s="29">
        <v>0</v>
      </c>
      <c r="H31" s="21" t="e">
        <f t="shared" si="2"/>
        <v>#DIV/0!</v>
      </c>
      <c r="I31" s="21">
        <f t="shared" si="3"/>
        <v>0</v>
      </c>
      <c r="J31" s="16"/>
      <c r="K31" s="21" t="e">
        <f t="shared" si="4"/>
        <v>#DIV/0!</v>
      </c>
      <c r="L31" s="21">
        <f t="shared" si="5"/>
        <v>0</v>
      </c>
      <c r="M31" s="16"/>
      <c r="N31" s="12">
        <f t="shared" si="6"/>
        <v>0</v>
      </c>
      <c r="O31" s="22">
        <v>0</v>
      </c>
    </row>
    <row r="32" spans="1:15" hidden="1" x14ac:dyDescent="0.25">
      <c r="A32" s="1">
        <v>23</v>
      </c>
      <c r="B32" s="6" t="s">
        <v>58</v>
      </c>
      <c r="C32" s="16"/>
      <c r="D32" s="36"/>
      <c r="E32" s="16"/>
      <c r="F32" s="16"/>
      <c r="G32" s="29">
        <v>0</v>
      </c>
      <c r="H32" s="21" t="e">
        <f t="shared" si="2"/>
        <v>#DIV/0!</v>
      </c>
      <c r="I32" s="21">
        <f t="shared" si="3"/>
        <v>0</v>
      </c>
      <c r="J32" s="16"/>
      <c r="K32" s="21" t="e">
        <f t="shared" si="4"/>
        <v>#DIV/0!</v>
      </c>
      <c r="L32" s="21">
        <f t="shared" si="5"/>
        <v>0</v>
      </c>
      <c r="M32" s="16"/>
      <c r="N32" s="12">
        <f t="shared" si="6"/>
        <v>0</v>
      </c>
      <c r="O32" s="22">
        <v>0</v>
      </c>
    </row>
    <row r="33" spans="1:15" hidden="1" x14ac:dyDescent="0.25">
      <c r="A33" s="1">
        <v>24</v>
      </c>
      <c r="B33" s="6" t="s">
        <v>53</v>
      </c>
      <c r="C33" s="16"/>
      <c r="D33" s="36"/>
      <c r="E33" s="16"/>
      <c r="F33" s="16"/>
      <c r="G33" s="29">
        <v>0</v>
      </c>
      <c r="H33" s="21" t="e">
        <f t="shared" si="2"/>
        <v>#DIV/0!</v>
      </c>
      <c r="I33" s="21">
        <f t="shared" si="3"/>
        <v>0</v>
      </c>
      <c r="J33" s="16"/>
      <c r="K33" s="21" t="e">
        <f t="shared" si="4"/>
        <v>#DIV/0!</v>
      </c>
      <c r="L33" s="21">
        <f t="shared" si="5"/>
        <v>0</v>
      </c>
      <c r="M33" s="16"/>
      <c r="N33" s="12">
        <f t="shared" si="6"/>
        <v>0</v>
      </c>
      <c r="O33" s="22">
        <v>0</v>
      </c>
    </row>
    <row r="34" spans="1:15" ht="25.5" hidden="1" x14ac:dyDescent="0.25">
      <c r="A34" s="1">
        <v>24</v>
      </c>
      <c r="B34" s="6" t="s">
        <v>49</v>
      </c>
      <c r="C34" s="16"/>
      <c r="D34" s="16"/>
      <c r="E34" s="16"/>
      <c r="F34" s="16"/>
      <c r="G34" s="29">
        <v>0</v>
      </c>
      <c r="H34" s="21" t="e">
        <f t="shared" si="2"/>
        <v>#DIV/0!</v>
      </c>
      <c r="I34" s="21">
        <f t="shared" si="3"/>
        <v>0</v>
      </c>
      <c r="J34" s="16"/>
      <c r="K34" s="21" t="e">
        <f t="shared" si="4"/>
        <v>#DIV/0!</v>
      </c>
      <c r="L34" s="21">
        <f t="shared" si="5"/>
        <v>0</v>
      </c>
      <c r="M34" s="16"/>
      <c r="N34" s="12">
        <f t="shared" si="6"/>
        <v>0</v>
      </c>
      <c r="O34" s="22">
        <v>0</v>
      </c>
    </row>
    <row r="35" spans="1:15" ht="38.25" x14ac:dyDescent="0.25">
      <c r="A35" s="1">
        <v>23</v>
      </c>
      <c r="B35" s="5" t="s">
        <v>31</v>
      </c>
      <c r="C35" s="15">
        <f>SUM(C36:C41)</f>
        <v>39193670.700000003</v>
      </c>
      <c r="D35" s="15">
        <f>SUM(D36:D41)</f>
        <v>33525041</v>
      </c>
      <c r="E35" s="15">
        <f>SUM(E36:E41)</f>
        <v>32929068</v>
      </c>
      <c r="F35" s="15">
        <f>SUM(F36:F41)</f>
        <v>34338560</v>
      </c>
      <c r="G35" s="21">
        <f>SUM(F35/E35*100)</f>
        <v>104.28038837904552</v>
      </c>
      <c r="H35" s="21">
        <f t="shared" si="2"/>
        <v>102.42660105919035</v>
      </c>
      <c r="I35" s="21">
        <f t="shared" si="3"/>
        <v>813519</v>
      </c>
      <c r="J35" s="15">
        <f>SUM(J36:J41)</f>
        <v>34405017</v>
      </c>
      <c r="K35" s="21">
        <f t="shared" si="4"/>
        <v>100.19353461531293</v>
      </c>
      <c r="L35" s="21">
        <f t="shared" si="5"/>
        <v>66457</v>
      </c>
      <c r="M35" s="15">
        <f>SUM(M36:M41)</f>
        <v>34450467</v>
      </c>
      <c r="N35" s="12">
        <f t="shared" si="6"/>
        <v>45450</v>
      </c>
      <c r="O35" s="21">
        <f t="shared" si="7"/>
        <v>100.13210282674763</v>
      </c>
    </row>
    <row r="36" spans="1:15" ht="57" customHeight="1" x14ac:dyDescent="0.25">
      <c r="A36" s="1">
        <v>24</v>
      </c>
      <c r="B36" s="7" t="s">
        <v>38</v>
      </c>
      <c r="C36" s="16">
        <v>11030623.59</v>
      </c>
      <c r="D36" s="36">
        <v>9324000</v>
      </c>
      <c r="E36" s="16">
        <v>9324000</v>
      </c>
      <c r="F36" s="28">
        <v>9884000</v>
      </c>
      <c r="G36" s="29">
        <f>SUM(F36/E36*100)</f>
        <v>106.006006006006</v>
      </c>
      <c r="H36" s="22">
        <f t="shared" si="2"/>
        <v>106.006006006006</v>
      </c>
      <c r="I36" s="22">
        <f t="shared" si="3"/>
        <v>560000</v>
      </c>
      <c r="J36" s="28">
        <v>9987000</v>
      </c>
      <c r="K36" s="22">
        <f t="shared" si="4"/>
        <v>101.04208822339135</v>
      </c>
      <c r="L36" s="22">
        <f t="shared" si="5"/>
        <v>103000</v>
      </c>
      <c r="M36" s="28">
        <v>10094000</v>
      </c>
      <c r="N36" s="13">
        <f t="shared" si="6"/>
        <v>107000</v>
      </c>
      <c r="O36" s="22">
        <f t="shared" si="7"/>
        <v>101.07139281065385</v>
      </c>
    </row>
    <row r="37" spans="1:15" ht="71.25" customHeight="1" x14ac:dyDescent="0.25">
      <c r="A37" s="1">
        <v>25</v>
      </c>
      <c r="B37" s="7" t="s">
        <v>7</v>
      </c>
      <c r="C37" s="16">
        <v>8265579.0199999996</v>
      </c>
      <c r="D37" s="38">
        <v>10195000</v>
      </c>
      <c r="E37" s="16">
        <v>10195000</v>
      </c>
      <c r="F37" s="28">
        <v>8641000</v>
      </c>
      <c r="G37" s="29">
        <f>SUM(F37/E37*100)</f>
        <v>84.757233938205005</v>
      </c>
      <c r="H37" s="22">
        <f t="shared" si="2"/>
        <v>84.757233938205005</v>
      </c>
      <c r="I37" s="22">
        <f t="shared" si="3"/>
        <v>-1554000</v>
      </c>
      <c r="J37" s="28">
        <v>8641000</v>
      </c>
      <c r="K37" s="22">
        <f t="shared" si="4"/>
        <v>100</v>
      </c>
      <c r="L37" s="22">
        <f t="shared" si="5"/>
        <v>0</v>
      </c>
      <c r="M37" s="28">
        <v>8641000</v>
      </c>
      <c r="N37" s="13">
        <f t="shared" si="6"/>
        <v>0</v>
      </c>
      <c r="O37" s="22">
        <f t="shared" si="7"/>
        <v>100</v>
      </c>
    </row>
    <row r="38" spans="1:15" ht="82.5" customHeight="1" x14ac:dyDescent="0.25">
      <c r="A38" s="1">
        <v>26</v>
      </c>
      <c r="B38" s="7" t="s">
        <v>8</v>
      </c>
      <c r="C38" s="13">
        <v>157600</v>
      </c>
      <c r="D38" s="36">
        <v>122400</v>
      </c>
      <c r="E38" s="13">
        <v>0</v>
      </c>
      <c r="F38" s="28">
        <v>0</v>
      </c>
      <c r="G38" s="29">
        <v>0</v>
      </c>
      <c r="H38" s="22">
        <f t="shared" si="2"/>
        <v>0</v>
      </c>
      <c r="I38" s="22">
        <f t="shared" si="3"/>
        <v>-122400</v>
      </c>
      <c r="J38" s="28">
        <v>0</v>
      </c>
      <c r="K38" s="22">
        <v>0</v>
      </c>
      <c r="L38" s="22">
        <f t="shared" si="5"/>
        <v>0</v>
      </c>
      <c r="M38" s="28">
        <v>0</v>
      </c>
      <c r="N38" s="13">
        <f t="shared" si="6"/>
        <v>0</v>
      </c>
      <c r="O38" s="22">
        <v>0</v>
      </c>
    </row>
    <row r="39" spans="1:15" ht="43.5" customHeight="1" x14ac:dyDescent="0.25">
      <c r="A39" s="1">
        <v>27</v>
      </c>
      <c r="B39" s="7" t="s">
        <v>9</v>
      </c>
      <c r="C39" s="16">
        <v>5918211.7999999998</v>
      </c>
      <c r="D39" s="38">
        <v>5645000</v>
      </c>
      <c r="E39" s="16">
        <v>5871000</v>
      </c>
      <c r="F39" s="28">
        <v>7316000</v>
      </c>
      <c r="G39" s="29">
        <f>SUM(F39/E39*100)</f>
        <v>124.61250212910917</v>
      </c>
      <c r="H39" s="22">
        <f t="shared" si="2"/>
        <v>129.6014171833481</v>
      </c>
      <c r="I39" s="22">
        <f t="shared" si="3"/>
        <v>1671000</v>
      </c>
      <c r="J39" s="28">
        <v>7609000</v>
      </c>
      <c r="K39" s="22">
        <f t="shared" si="4"/>
        <v>104.00492072170584</v>
      </c>
      <c r="L39" s="22">
        <f t="shared" si="5"/>
        <v>293000</v>
      </c>
      <c r="M39" s="28">
        <v>7913000</v>
      </c>
      <c r="N39" s="13">
        <f t="shared" si="6"/>
        <v>304000</v>
      </c>
      <c r="O39" s="22">
        <f t="shared" si="7"/>
        <v>103.99526876067814</v>
      </c>
    </row>
    <row r="40" spans="1:15" ht="38.25" x14ac:dyDescent="0.25">
      <c r="A40" s="1">
        <v>30</v>
      </c>
      <c r="B40" s="7" t="s">
        <v>39</v>
      </c>
      <c r="C40" s="16">
        <v>2863336</v>
      </c>
      <c r="D40" s="16">
        <v>0</v>
      </c>
      <c r="E40" s="16">
        <v>0</v>
      </c>
      <c r="F40" s="30">
        <v>0</v>
      </c>
      <c r="G40" s="29">
        <v>0</v>
      </c>
      <c r="H40" s="22">
        <v>0</v>
      </c>
      <c r="I40" s="22">
        <f t="shared" si="3"/>
        <v>0</v>
      </c>
      <c r="J40" s="30">
        <v>0</v>
      </c>
      <c r="K40" s="22">
        <v>0</v>
      </c>
      <c r="L40" s="22">
        <f t="shared" si="5"/>
        <v>0</v>
      </c>
      <c r="M40" s="30">
        <v>0</v>
      </c>
      <c r="N40" s="13">
        <f t="shared" si="6"/>
        <v>0</v>
      </c>
      <c r="O40" s="22">
        <v>0</v>
      </c>
    </row>
    <row r="41" spans="1:15" ht="76.5" x14ac:dyDescent="0.25">
      <c r="A41" s="1">
        <v>28</v>
      </c>
      <c r="B41" s="7" t="s">
        <v>40</v>
      </c>
      <c r="C41" s="16">
        <v>10958320.289999999</v>
      </c>
      <c r="D41" s="16">
        <v>8238641</v>
      </c>
      <c r="E41" s="16">
        <v>7539068</v>
      </c>
      <c r="F41" s="30">
        <v>8497560</v>
      </c>
      <c r="G41" s="29">
        <f t="shared" ref="G41:G46" si="19">SUM(F41/E41*100)</f>
        <v>112.71366699438178</v>
      </c>
      <c r="H41" s="22">
        <f t="shared" si="2"/>
        <v>103.14273919691367</v>
      </c>
      <c r="I41" s="22">
        <f t="shared" si="3"/>
        <v>258919</v>
      </c>
      <c r="J41" s="30">
        <v>8168017</v>
      </c>
      <c r="K41" s="22">
        <f t="shared" si="4"/>
        <v>96.121910289541944</v>
      </c>
      <c r="L41" s="22">
        <f t="shared" si="5"/>
        <v>-329543</v>
      </c>
      <c r="M41" s="30">
        <v>7802467</v>
      </c>
      <c r="N41" s="13">
        <f t="shared" si="6"/>
        <v>-365550</v>
      </c>
      <c r="O41" s="22">
        <f t="shared" si="7"/>
        <v>95.524617541809718</v>
      </c>
    </row>
    <row r="42" spans="1:15" ht="29.25" customHeight="1" x14ac:dyDescent="0.25">
      <c r="A42" s="1">
        <v>29</v>
      </c>
      <c r="B42" s="5" t="s">
        <v>32</v>
      </c>
      <c r="C42" s="15">
        <f>SUM(C43)</f>
        <v>1156238.51</v>
      </c>
      <c r="D42" s="15">
        <f t="shared" ref="D42:M42" si="20">SUM(D43)</f>
        <v>906270</v>
      </c>
      <c r="E42" s="15">
        <f t="shared" si="20"/>
        <v>205000</v>
      </c>
      <c r="F42" s="23">
        <f t="shared" si="20"/>
        <v>294000</v>
      </c>
      <c r="G42" s="24">
        <f t="shared" si="19"/>
        <v>143.41463414634146</v>
      </c>
      <c r="H42" s="21">
        <f t="shared" si="2"/>
        <v>32.44066337846337</v>
      </c>
      <c r="I42" s="21">
        <f t="shared" si="3"/>
        <v>-612270</v>
      </c>
      <c r="J42" s="23">
        <f t="shared" si="20"/>
        <v>294000</v>
      </c>
      <c r="K42" s="21">
        <f t="shared" si="4"/>
        <v>100</v>
      </c>
      <c r="L42" s="21">
        <f t="shared" si="5"/>
        <v>0</v>
      </c>
      <c r="M42" s="23">
        <f t="shared" si="20"/>
        <v>294000</v>
      </c>
      <c r="N42" s="12">
        <f t="shared" si="6"/>
        <v>0</v>
      </c>
      <c r="O42" s="21">
        <f t="shared" si="7"/>
        <v>100</v>
      </c>
    </row>
    <row r="43" spans="1:15" ht="30" customHeight="1" x14ac:dyDescent="0.25">
      <c r="A43" s="1">
        <v>30</v>
      </c>
      <c r="B43" s="6" t="s">
        <v>10</v>
      </c>
      <c r="C43" s="16">
        <v>1156238.51</v>
      </c>
      <c r="D43" s="16">
        <v>906270</v>
      </c>
      <c r="E43" s="16">
        <v>205000</v>
      </c>
      <c r="F43" s="30">
        <v>294000</v>
      </c>
      <c r="G43" s="29">
        <f t="shared" si="19"/>
        <v>143.41463414634146</v>
      </c>
      <c r="H43" s="22">
        <f t="shared" si="2"/>
        <v>32.44066337846337</v>
      </c>
      <c r="I43" s="22">
        <f t="shared" si="3"/>
        <v>-612270</v>
      </c>
      <c r="J43" s="30">
        <v>294000</v>
      </c>
      <c r="K43" s="22">
        <f t="shared" si="4"/>
        <v>100</v>
      </c>
      <c r="L43" s="22">
        <f t="shared" si="5"/>
        <v>0</v>
      </c>
      <c r="M43" s="30">
        <v>294000</v>
      </c>
      <c r="N43" s="13">
        <f t="shared" si="6"/>
        <v>0</v>
      </c>
      <c r="O43" s="22">
        <f t="shared" si="7"/>
        <v>100</v>
      </c>
    </row>
    <row r="44" spans="1:15" ht="31.5" customHeight="1" x14ac:dyDescent="0.25">
      <c r="A44" s="1">
        <v>31</v>
      </c>
      <c r="B44" s="5" t="s">
        <v>33</v>
      </c>
      <c r="C44" s="12">
        <f>SUM(C45:C47)</f>
        <v>13047742.57</v>
      </c>
      <c r="D44" s="12">
        <f t="shared" ref="D44:J44" si="21">SUM(D45:D47)</f>
        <v>6723389.2199999997</v>
      </c>
      <c r="E44" s="12">
        <f t="shared" si="21"/>
        <v>160000</v>
      </c>
      <c r="F44" s="32">
        <f t="shared" si="21"/>
        <v>160000</v>
      </c>
      <c r="G44" s="24">
        <f t="shared" si="19"/>
        <v>100</v>
      </c>
      <c r="H44" s="21">
        <f t="shared" si="2"/>
        <v>2.3797521572014539</v>
      </c>
      <c r="I44" s="21">
        <f t="shared" si="3"/>
        <v>-6563389.2199999997</v>
      </c>
      <c r="J44" s="32">
        <f t="shared" si="21"/>
        <v>161000</v>
      </c>
      <c r="K44" s="21">
        <f t="shared" si="4"/>
        <v>100.625</v>
      </c>
      <c r="L44" s="21">
        <f t="shared" si="5"/>
        <v>1000</v>
      </c>
      <c r="M44" s="32">
        <f t="shared" ref="M44" si="22">SUM(M45:M47)</f>
        <v>161000</v>
      </c>
      <c r="N44" s="12">
        <f t="shared" si="6"/>
        <v>0</v>
      </c>
      <c r="O44" s="21">
        <f t="shared" si="7"/>
        <v>100</v>
      </c>
    </row>
    <row r="45" spans="1:15" ht="31.5" customHeight="1" x14ac:dyDescent="0.25">
      <c r="A45" s="1">
        <v>32</v>
      </c>
      <c r="B45" s="7" t="s">
        <v>11</v>
      </c>
      <c r="C45" s="13">
        <v>1054098.74</v>
      </c>
      <c r="D45" s="36">
        <v>30060</v>
      </c>
      <c r="E45" s="13">
        <v>121000</v>
      </c>
      <c r="F45" s="31">
        <v>121000</v>
      </c>
      <c r="G45" s="29">
        <f t="shared" si="19"/>
        <v>100</v>
      </c>
      <c r="H45" s="22">
        <f t="shared" si="2"/>
        <v>402.52827677977376</v>
      </c>
      <c r="I45" s="22">
        <f t="shared" si="3"/>
        <v>90940</v>
      </c>
      <c r="J45" s="31">
        <v>122000</v>
      </c>
      <c r="K45" s="22">
        <f t="shared" si="4"/>
        <v>100.82644628099173</v>
      </c>
      <c r="L45" s="22">
        <f t="shared" si="5"/>
        <v>1000</v>
      </c>
      <c r="M45" s="31">
        <v>122000</v>
      </c>
      <c r="N45" s="13">
        <f t="shared" si="6"/>
        <v>0</v>
      </c>
      <c r="O45" s="22">
        <f t="shared" si="7"/>
        <v>100</v>
      </c>
    </row>
    <row r="46" spans="1:15" ht="30" customHeight="1" x14ac:dyDescent="0.25">
      <c r="A46" s="1">
        <v>33</v>
      </c>
      <c r="B46" s="7" t="s">
        <v>41</v>
      </c>
      <c r="C46" s="13">
        <v>41011.300000000003</v>
      </c>
      <c r="D46" s="39">
        <v>41706</v>
      </c>
      <c r="E46" s="13">
        <v>39000</v>
      </c>
      <c r="F46" s="30">
        <v>39000</v>
      </c>
      <c r="G46" s="29">
        <f t="shared" si="19"/>
        <v>100</v>
      </c>
      <c r="H46" s="22">
        <f t="shared" si="2"/>
        <v>93.511724931664503</v>
      </c>
      <c r="I46" s="22">
        <f t="shared" si="3"/>
        <v>-2706</v>
      </c>
      <c r="J46" s="30">
        <v>39000</v>
      </c>
      <c r="K46" s="22">
        <f t="shared" si="4"/>
        <v>100</v>
      </c>
      <c r="L46" s="22">
        <f t="shared" si="5"/>
        <v>0</v>
      </c>
      <c r="M46" s="30">
        <v>39000</v>
      </c>
      <c r="N46" s="13">
        <f t="shared" si="6"/>
        <v>0</v>
      </c>
      <c r="O46" s="22">
        <f t="shared" si="7"/>
        <v>100</v>
      </c>
    </row>
    <row r="47" spans="1:15" ht="27.75" customHeight="1" x14ac:dyDescent="0.25">
      <c r="A47" s="1">
        <v>34</v>
      </c>
      <c r="B47" s="7" t="s">
        <v>42</v>
      </c>
      <c r="C47" s="16">
        <v>11952632.529999999</v>
      </c>
      <c r="D47" s="36">
        <v>6651623.2199999997</v>
      </c>
      <c r="E47" s="16">
        <v>0</v>
      </c>
      <c r="F47" s="16">
        <v>0</v>
      </c>
      <c r="G47" s="29">
        <v>0</v>
      </c>
      <c r="H47" s="22">
        <f t="shared" si="2"/>
        <v>0</v>
      </c>
      <c r="I47" s="22">
        <f t="shared" si="3"/>
        <v>-6651623.2199999997</v>
      </c>
      <c r="J47" s="16">
        <v>0</v>
      </c>
      <c r="K47" s="22">
        <v>0</v>
      </c>
      <c r="L47" s="22">
        <f t="shared" si="5"/>
        <v>0</v>
      </c>
      <c r="M47" s="16">
        <v>0</v>
      </c>
      <c r="N47" s="13">
        <f t="shared" si="6"/>
        <v>0</v>
      </c>
      <c r="O47" s="22">
        <v>0</v>
      </c>
    </row>
    <row r="48" spans="1:15" ht="25.5" x14ac:dyDescent="0.25">
      <c r="A48" s="1">
        <v>35</v>
      </c>
      <c r="B48" s="5" t="s">
        <v>34</v>
      </c>
      <c r="C48" s="12">
        <f>SUM(C49:C52)</f>
        <v>21137183.199999999</v>
      </c>
      <c r="D48" s="12">
        <f t="shared" ref="D48:J48" si="23">SUM(D49:D52)</f>
        <v>26157462.460000001</v>
      </c>
      <c r="E48" s="12">
        <f t="shared" si="23"/>
        <v>11474000</v>
      </c>
      <c r="F48" s="12">
        <f t="shared" si="23"/>
        <v>15000000</v>
      </c>
      <c r="G48" s="21">
        <f>SUM(F48/E48*100)</f>
        <v>130.73034687118704</v>
      </c>
      <c r="H48" s="21">
        <f t="shared" si="2"/>
        <v>57.345012051295129</v>
      </c>
      <c r="I48" s="21">
        <f t="shared" si="3"/>
        <v>-11157462.460000001</v>
      </c>
      <c r="J48" s="12">
        <f t="shared" si="23"/>
        <v>14000000</v>
      </c>
      <c r="K48" s="21">
        <f t="shared" si="4"/>
        <v>93.333333333333329</v>
      </c>
      <c r="L48" s="21">
        <f t="shared" si="5"/>
        <v>-1000000</v>
      </c>
      <c r="M48" s="12">
        <f t="shared" ref="M48" si="24">SUM(M49:M52)</f>
        <v>14000000</v>
      </c>
      <c r="N48" s="12">
        <f t="shared" si="6"/>
        <v>0</v>
      </c>
      <c r="O48" s="21">
        <f t="shared" si="7"/>
        <v>100</v>
      </c>
    </row>
    <row r="49" spans="1:15" ht="81" customHeight="1" x14ac:dyDescent="0.25">
      <c r="A49" s="1">
        <v>36</v>
      </c>
      <c r="B49" s="7" t="s">
        <v>43</v>
      </c>
      <c r="C49" s="13">
        <v>3522263.54</v>
      </c>
      <c r="D49" s="36">
        <v>5607500</v>
      </c>
      <c r="E49" s="13">
        <v>0</v>
      </c>
      <c r="F49" s="28">
        <v>1000000</v>
      </c>
      <c r="G49" s="29">
        <v>0</v>
      </c>
      <c r="H49" s="22">
        <f t="shared" si="2"/>
        <v>17.833259028087383</v>
      </c>
      <c r="I49" s="22">
        <f t="shared" si="3"/>
        <v>-4607500</v>
      </c>
      <c r="J49" s="28">
        <v>0</v>
      </c>
      <c r="K49" s="22">
        <f t="shared" si="4"/>
        <v>0</v>
      </c>
      <c r="L49" s="22">
        <f t="shared" si="5"/>
        <v>-1000000</v>
      </c>
      <c r="M49" s="28">
        <v>0</v>
      </c>
      <c r="N49" s="13">
        <f t="shared" si="6"/>
        <v>0</v>
      </c>
      <c r="O49" s="22">
        <v>0</v>
      </c>
    </row>
    <row r="50" spans="1:15" ht="33" customHeight="1" x14ac:dyDescent="0.25">
      <c r="A50" s="1">
        <v>37</v>
      </c>
      <c r="B50" s="7" t="s">
        <v>44</v>
      </c>
      <c r="C50" s="16">
        <v>9915818.2899999991</v>
      </c>
      <c r="D50" s="36">
        <v>13454000</v>
      </c>
      <c r="E50" s="16">
        <v>8874000</v>
      </c>
      <c r="F50" s="28">
        <v>9000000</v>
      </c>
      <c r="G50" s="29">
        <f>SUM(F50/E50*100)</f>
        <v>101.41987829614605</v>
      </c>
      <c r="H50" s="22">
        <f t="shared" si="2"/>
        <v>66.894603835290624</v>
      </c>
      <c r="I50" s="22">
        <f t="shared" si="3"/>
        <v>-4454000</v>
      </c>
      <c r="J50" s="28">
        <v>9000000</v>
      </c>
      <c r="K50" s="21">
        <f t="shared" si="4"/>
        <v>100</v>
      </c>
      <c r="L50" s="21">
        <f t="shared" si="5"/>
        <v>0</v>
      </c>
      <c r="M50" s="28">
        <v>9000000</v>
      </c>
      <c r="N50" s="12">
        <f t="shared" si="6"/>
        <v>0</v>
      </c>
      <c r="O50" s="22">
        <f t="shared" ref="O50" si="25">SUM(M50/J50*100)</f>
        <v>100</v>
      </c>
    </row>
    <row r="51" spans="1:15" ht="39.75" customHeight="1" x14ac:dyDescent="0.25">
      <c r="A51" s="1">
        <v>38</v>
      </c>
      <c r="B51" s="7" t="s">
        <v>54</v>
      </c>
      <c r="C51" s="16">
        <v>0</v>
      </c>
      <c r="D51" s="38">
        <v>860962.46</v>
      </c>
      <c r="E51" s="16">
        <v>0</v>
      </c>
      <c r="F51" s="28">
        <v>0</v>
      </c>
      <c r="G51" s="29">
        <v>0</v>
      </c>
      <c r="H51" s="22">
        <f t="shared" si="2"/>
        <v>0</v>
      </c>
      <c r="I51" s="22">
        <f t="shared" si="3"/>
        <v>-860962.46</v>
      </c>
      <c r="J51" s="28">
        <v>0</v>
      </c>
      <c r="K51" s="22">
        <v>0</v>
      </c>
      <c r="L51" s="22">
        <f t="shared" si="5"/>
        <v>0</v>
      </c>
      <c r="M51" s="28">
        <v>0</v>
      </c>
      <c r="N51" s="13">
        <f t="shared" si="6"/>
        <v>0</v>
      </c>
      <c r="O51" s="22">
        <v>0</v>
      </c>
    </row>
    <row r="52" spans="1:15" ht="63.75" x14ac:dyDescent="0.25">
      <c r="A52" s="1">
        <v>40</v>
      </c>
      <c r="B52" s="7" t="s">
        <v>70</v>
      </c>
      <c r="C52" s="16">
        <v>7699101.3700000001</v>
      </c>
      <c r="D52" s="16">
        <v>6235000</v>
      </c>
      <c r="E52" s="16">
        <v>2600000</v>
      </c>
      <c r="F52" s="16">
        <v>5000000</v>
      </c>
      <c r="G52" s="22">
        <f>SUM(F52/E52*100)</f>
        <v>192.30769230769232</v>
      </c>
      <c r="H52" s="22">
        <f t="shared" si="2"/>
        <v>80.192461908580597</v>
      </c>
      <c r="I52" s="22">
        <f t="shared" si="3"/>
        <v>-1235000</v>
      </c>
      <c r="J52" s="16">
        <v>5000000</v>
      </c>
      <c r="K52" s="22">
        <f t="shared" si="4"/>
        <v>100</v>
      </c>
      <c r="L52" s="22">
        <f t="shared" si="5"/>
        <v>0</v>
      </c>
      <c r="M52" s="16">
        <v>5000000</v>
      </c>
      <c r="N52" s="13">
        <f t="shared" si="6"/>
        <v>0</v>
      </c>
      <c r="O52" s="22">
        <f t="shared" si="7"/>
        <v>100</v>
      </c>
    </row>
    <row r="53" spans="1:15" ht="22.5" customHeight="1" x14ac:dyDescent="0.25">
      <c r="A53" s="1">
        <v>39</v>
      </c>
      <c r="B53" s="5" t="s">
        <v>35</v>
      </c>
      <c r="C53" s="17">
        <v>2932265.25</v>
      </c>
      <c r="D53" s="17">
        <v>2500000</v>
      </c>
      <c r="E53" s="17">
        <v>1590000</v>
      </c>
      <c r="F53" s="18">
        <v>1925000</v>
      </c>
      <c r="G53" s="21">
        <f>SUM(F53/E53*100)</f>
        <v>121.06918238993711</v>
      </c>
      <c r="H53" s="21">
        <f t="shared" si="2"/>
        <v>77</v>
      </c>
      <c r="I53" s="21">
        <f t="shared" si="3"/>
        <v>-575000</v>
      </c>
      <c r="J53" s="18">
        <v>1925000</v>
      </c>
      <c r="K53" s="21">
        <f t="shared" si="4"/>
        <v>100</v>
      </c>
      <c r="L53" s="21">
        <f t="shared" si="5"/>
        <v>0</v>
      </c>
      <c r="M53" s="18">
        <v>1925000</v>
      </c>
      <c r="N53" s="12">
        <f t="shared" si="6"/>
        <v>0</v>
      </c>
      <c r="O53" s="21">
        <f t="shared" si="7"/>
        <v>100</v>
      </c>
    </row>
    <row r="54" spans="1:15" ht="20.25" customHeight="1" x14ac:dyDescent="0.25">
      <c r="A54" s="1">
        <v>40</v>
      </c>
      <c r="B54" s="5" t="s">
        <v>36</v>
      </c>
      <c r="C54" s="17">
        <v>2486021.44</v>
      </c>
      <c r="D54" s="17">
        <v>3000000</v>
      </c>
      <c r="E54" s="17">
        <v>0</v>
      </c>
      <c r="F54" s="18">
        <v>0</v>
      </c>
      <c r="G54" s="21">
        <v>0</v>
      </c>
      <c r="H54" s="21">
        <f t="shared" si="2"/>
        <v>0</v>
      </c>
      <c r="I54" s="21">
        <f t="shared" si="3"/>
        <v>-3000000</v>
      </c>
      <c r="J54" s="18">
        <v>0</v>
      </c>
      <c r="K54" s="21">
        <v>0</v>
      </c>
      <c r="L54" s="21">
        <f t="shared" si="5"/>
        <v>0</v>
      </c>
      <c r="M54" s="18">
        <v>0</v>
      </c>
      <c r="N54" s="12">
        <f t="shared" si="6"/>
        <v>0</v>
      </c>
      <c r="O54" s="21">
        <v>0</v>
      </c>
    </row>
    <row r="55" spans="1:15" ht="22.5" customHeight="1" x14ac:dyDescent="0.25">
      <c r="A55" s="1">
        <v>41</v>
      </c>
      <c r="B55" s="49" t="s">
        <v>12</v>
      </c>
      <c r="C55" s="12">
        <f>SUM(C56,C63:C65,C67,C66)</f>
        <v>1685695483.98</v>
      </c>
      <c r="D55" s="12">
        <f>SUM(D56,D64,D65,D67,D66)</f>
        <v>2295730633.5999999</v>
      </c>
      <c r="E55" s="12">
        <f t="shared" ref="E55:M55" si="26">SUM(E56,E64,E65,E67)</f>
        <v>2535013571.1199999</v>
      </c>
      <c r="F55" s="12">
        <f t="shared" si="26"/>
        <v>2456101440</v>
      </c>
      <c r="G55" s="21">
        <f>SUM(F55/E55*100)</f>
        <v>96.887112084171775</v>
      </c>
      <c r="H55" s="21">
        <f t="shared" si="2"/>
        <v>106.98561077039417</v>
      </c>
      <c r="I55" s="21">
        <f t="shared" si="3"/>
        <v>160370806.4000001</v>
      </c>
      <c r="J55" s="12">
        <f t="shared" si="26"/>
        <v>1170780983</v>
      </c>
      <c r="K55" s="21">
        <f t="shared" si="4"/>
        <v>47.668266625013665</v>
      </c>
      <c r="L55" s="21">
        <f t="shared" si="5"/>
        <v>-1285320457</v>
      </c>
      <c r="M55" s="12">
        <f t="shared" si="26"/>
        <v>1023432533</v>
      </c>
      <c r="N55" s="12">
        <f t="shared" si="6"/>
        <v>-147348450</v>
      </c>
      <c r="O55" s="21">
        <f t="shared" si="7"/>
        <v>87.414516281052371</v>
      </c>
    </row>
    <row r="56" spans="1:15" ht="37.5" customHeight="1" x14ac:dyDescent="0.25">
      <c r="A56" s="1">
        <v>42</v>
      </c>
      <c r="B56" s="5" t="s">
        <v>13</v>
      </c>
      <c r="C56" s="12">
        <f>SUM(C57,C60,C61,C62)</f>
        <v>1696417348</v>
      </c>
      <c r="D56" s="12">
        <f t="shared" ref="D56:M56" si="27">SUM(D57,D60,D61,D62)</f>
        <v>2310348143.21</v>
      </c>
      <c r="E56" s="12">
        <f t="shared" si="27"/>
        <v>2535013571.1199999</v>
      </c>
      <c r="F56" s="12">
        <f t="shared" si="27"/>
        <v>2456101440</v>
      </c>
      <c r="G56" s="21">
        <f>SUM(F56/E56*100)</f>
        <v>96.887112084171775</v>
      </c>
      <c r="H56" s="21">
        <f t="shared" si="2"/>
        <v>106.308715732664</v>
      </c>
      <c r="I56" s="21">
        <f t="shared" si="3"/>
        <v>145753296.78999996</v>
      </c>
      <c r="J56" s="12">
        <f t="shared" si="27"/>
        <v>1170780983</v>
      </c>
      <c r="K56" s="21">
        <f t="shared" si="4"/>
        <v>47.668266625013665</v>
      </c>
      <c r="L56" s="21">
        <f t="shared" si="5"/>
        <v>-1285320457</v>
      </c>
      <c r="M56" s="12">
        <f t="shared" si="27"/>
        <v>1023432533</v>
      </c>
      <c r="N56" s="12">
        <f t="shared" si="6"/>
        <v>-147348450</v>
      </c>
      <c r="O56" s="21">
        <f t="shared" si="7"/>
        <v>87.414516281052371</v>
      </c>
    </row>
    <row r="57" spans="1:15" ht="32.25" customHeight="1" x14ac:dyDescent="0.25">
      <c r="A57" s="1">
        <v>43</v>
      </c>
      <c r="B57" s="5" t="s">
        <v>37</v>
      </c>
      <c r="C57" s="12">
        <f>SUM(C58:C59)</f>
        <v>802359000</v>
      </c>
      <c r="D57" s="12">
        <f t="shared" ref="D57:E57" si="28">SUM(D58:D59)</f>
        <v>878625380</v>
      </c>
      <c r="E57" s="12">
        <f t="shared" si="28"/>
        <v>639418000</v>
      </c>
      <c r="F57" s="12">
        <f t="shared" ref="F57:M57" si="29">SUM(F58)</f>
        <v>925292000</v>
      </c>
      <c r="G57" s="21">
        <f>SUM(F57/E57*100)</f>
        <v>144.70846926423718</v>
      </c>
      <c r="H57" s="21">
        <f t="shared" si="2"/>
        <v>105.31132164654747</v>
      </c>
      <c r="I57" s="21">
        <f t="shared" si="3"/>
        <v>46666620</v>
      </c>
      <c r="J57" s="12">
        <f t="shared" si="29"/>
        <v>486526000</v>
      </c>
      <c r="K57" s="21">
        <f t="shared" si="4"/>
        <v>52.580806923652212</v>
      </c>
      <c r="L57" s="21">
        <f t="shared" si="5"/>
        <v>-438766000</v>
      </c>
      <c r="M57" s="12">
        <f t="shared" si="29"/>
        <v>457341000</v>
      </c>
      <c r="N57" s="12">
        <f t="shared" si="6"/>
        <v>-29185000</v>
      </c>
      <c r="O57" s="21">
        <f t="shared" si="7"/>
        <v>94.001348334929673</v>
      </c>
    </row>
    <row r="58" spans="1:15" ht="19.5" customHeight="1" x14ac:dyDescent="0.25">
      <c r="A58" s="1">
        <v>44</v>
      </c>
      <c r="B58" s="6" t="s">
        <v>14</v>
      </c>
      <c r="C58" s="13">
        <v>683771000</v>
      </c>
      <c r="D58" s="16">
        <v>871539000</v>
      </c>
      <c r="E58" s="16">
        <v>639418000</v>
      </c>
      <c r="F58" s="16">
        <v>925292000</v>
      </c>
      <c r="G58" s="22">
        <f>SUM(F58/E58*100)</f>
        <v>144.70846926423718</v>
      </c>
      <c r="H58" s="22">
        <f t="shared" si="2"/>
        <v>106.16759548339202</v>
      </c>
      <c r="I58" s="22">
        <f t="shared" si="3"/>
        <v>53753000</v>
      </c>
      <c r="J58" s="16">
        <v>486526000</v>
      </c>
      <c r="K58" s="22">
        <f t="shared" si="4"/>
        <v>52.580806923652212</v>
      </c>
      <c r="L58" s="22">
        <f t="shared" si="5"/>
        <v>-438766000</v>
      </c>
      <c r="M58" s="16">
        <v>457341000</v>
      </c>
      <c r="N58" s="13">
        <f t="shared" si="6"/>
        <v>-29185000</v>
      </c>
      <c r="O58" s="22">
        <f t="shared" si="7"/>
        <v>94.001348334929673</v>
      </c>
    </row>
    <row r="59" spans="1:15" ht="19.5" customHeight="1" x14ac:dyDescent="0.25">
      <c r="A59" s="1">
        <v>45</v>
      </c>
      <c r="B59" s="6" t="s">
        <v>62</v>
      </c>
      <c r="C59" s="13">
        <v>118588000</v>
      </c>
      <c r="D59" s="16">
        <v>7086380</v>
      </c>
      <c r="E59" s="16">
        <v>0</v>
      </c>
      <c r="F59" s="16">
        <v>0</v>
      </c>
      <c r="G59" s="22">
        <v>0</v>
      </c>
      <c r="H59" s="22">
        <f t="shared" si="2"/>
        <v>0</v>
      </c>
      <c r="I59" s="22">
        <f t="shared" si="3"/>
        <v>-7086380</v>
      </c>
      <c r="J59" s="16">
        <v>0</v>
      </c>
      <c r="K59" s="22">
        <v>0</v>
      </c>
      <c r="L59" s="22">
        <f t="shared" si="5"/>
        <v>0</v>
      </c>
      <c r="M59" s="16">
        <v>0</v>
      </c>
      <c r="N59" s="13">
        <f t="shared" si="6"/>
        <v>0</v>
      </c>
      <c r="O59" s="22">
        <v>0</v>
      </c>
    </row>
    <row r="60" spans="1:15" ht="28.5" customHeight="1" x14ac:dyDescent="0.25">
      <c r="A60" s="1">
        <v>46</v>
      </c>
      <c r="B60" s="3" t="s">
        <v>15</v>
      </c>
      <c r="C60" s="12">
        <v>450295723.45999998</v>
      </c>
      <c r="D60" s="23">
        <v>1110804198.6900001</v>
      </c>
      <c r="E60" s="15">
        <v>1571861449.1199999</v>
      </c>
      <c r="F60" s="15">
        <v>1195658110</v>
      </c>
      <c r="G60" s="21">
        <f>SUM(F60/E60*100)</f>
        <v>76.066380447805003</v>
      </c>
      <c r="H60" s="21">
        <f t="shared" si="2"/>
        <v>107.63896206100682</v>
      </c>
      <c r="I60" s="21">
        <f t="shared" si="3"/>
        <v>84853911.309999943</v>
      </c>
      <c r="J60" s="15">
        <v>352115660</v>
      </c>
      <c r="K60" s="21">
        <f t="shared" si="4"/>
        <v>29.449527172947459</v>
      </c>
      <c r="L60" s="21">
        <f t="shared" si="5"/>
        <v>-843542450</v>
      </c>
      <c r="M60" s="15">
        <v>233231170</v>
      </c>
      <c r="N60" s="12">
        <f t="shared" si="6"/>
        <v>-118884490</v>
      </c>
      <c r="O60" s="21">
        <f t="shared" si="7"/>
        <v>66.237090960396358</v>
      </c>
    </row>
    <row r="61" spans="1:15" ht="23.25" customHeight="1" x14ac:dyDescent="0.25">
      <c r="A61" s="1">
        <v>47</v>
      </c>
      <c r="B61" s="3" t="s">
        <v>16</v>
      </c>
      <c r="C61" s="12">
        <v>309019015.54000002</v>
      </c>
      <c r="D61" s="15">
        <v>289750201.23000002</v>
      </c>
      <c r="E61" s="15">
        <v>290470642</v>
      </c>
      <c r="F61" s="15">
        <v>314963840</v>
      </c>
      <c r="G61" s="21">
        <f>SUM(F61/E61*100)</f>
        <v>108.43224562432717</v>
      </c>
      <c r="H61" s="21">
        <f t="shared" si="2"/>
        <v>108.70185375643129</v>
      </c>
      <c r="I61" s="21">
        <f t="shared" si="3"/>
        <v>25213638.769999981</v>
      </c>
      <c r="J61" s="15">
        <v>314902523</v>
      </c>
      <c r="K61" s="21">
        <f t="shared" si="4"/>
        <v>99.980532050917333</v>
      </c>
      <c r="L61" s="21">
        <f t="shared" si="5"/>
        <v>-61317</v>
      </c>
      <c r="M61" s="15">
        <v>315585943</v>
      </c>
      <c r="N61" s="12">
        <f t="shared" si="6"/>
        <v>683420</v>
      </c>
      <c r="O61" s="21">
        <f t="shared" si="7"/>
        <v>100.21702588899232</v>
      </c>
    </row>
    <row r="62" spans="1:15" ht="24" customHeight="1" x14ac:dyDescent="0.25">
      <c r="A62" s="1">
        <v>48</v>
      </c>
      <c r="B62" s="3" t="s">
        <v>17</v>
      </c>
      <c r="C62" s="12">
        <v>134743609</v>
      </c>
      <c r="D62" s="15">
        <v>31168363.289999999</v>
      </c>
      <c r="E62" s="15">
        <v>33263480</v>
      </c>
      <c r="F62" s="15">
        <v>20187490</v>
      </c>
      <c r="G62" s="21">
        <f>SUM(F62/E62*100)</f>
        <v>60.689651233124131</v>
      </c>
      <c r="H62" s="21">
        <f t="shared" si="2"/>
        <v>64.769169340620834</v>
      </c>
      <c r="I62" s="21">
        <f t="shared" si="3"/>
        <v>-10980873.289999999</v>
      </c>
      <c r="J62" s="15">
        <v>17236800</v>
      </c>
      <c r="K62" s="21">
        <f t="shared" si="4"/>
        <v>85.383571707032431</v>
      </c>
      <c r="L62" s="21">
        <f t="shared" si="5"/>
        <v>-2950690</v>
      </c>
      <c r="M62" s="15">
        <v>17274420</v>
      </c>
      <c r="N62" s="12">
        <f t="shared" si="6"/>
        <v>37620</v>
      </c>
      <c r="O62" s="21">
        <f t="shared" si="7"/>
        <v>100.21825396825396</v>
      </c>
    </row>
    <row r="63" spans="1:15" ht="38.25" hidden="1" x14ac:dyDescent="0.25">
      <c r="A63" s="1">
        <v>49</v>
      </c>
      <c r="B63" s="3" t="s">
        <v>59</v>
      </c>
      <c r="C63" s="12">
        <v>0</v>
      </c>
      <c r="D63" s="15"/>
      <c r="E63" s="15"/>
      <c r="F63" s="15"/>
      <c r="G63" s="21" t="e">
        <f>SUM(F63/E63*100)</f>
        <v>#DIV/0!</v>
      </c>
      <c r="H63" s="21" t="e">
        <f t="shared" si="2"/>
        <v>#DIV/0!</v>
      </c>
      <c r="I63" s="21">
        <f t="shared" si="3"/>
        <v>0</v>
      </c>
      <c r="J63" s="15"/>
      <c r="K63" s="21" t="e">
        <f t="shared" si="4"/>
        <v>#DIV/0!</v>
      </c>
      <c r="L63" s="21">
        <f t="shared" si="5"/>
        <v>0</v>
      </c>
      <c r="M63" s="15"/>
      <c r="N63" s="12">
        <f t="shared" si="6"/>
        <v>0</v>
      </c>
      <c r="O63" s="21" t="e">
        <f t="shared" si="7"/>
        <v>#DIV/0!</v>
      </c>
    </row>
    <row r="64" spans="1:15" ht="25.5" hidden="1" x14ac:dyDescent="0.25">
      <c r="A64" s="1">
        <v>53</v>
      </c>
      <c r="B64" s="3" t="s">
        <v>57</v>
      </c>
      <c r="C64" s="12"/>
      <c r="D64" s="15"/>
      <c r="E64" s="15"/>
      <c r="F64" s="15"/>
      <c r="G64" s="21" t="e">
        <f>SUM(F64/E64*100)</f>
        <v>#DIV/0!</v>
      </c>
      <c r="H64" s="21" t="e">
        <f t="shared" si="2"/>
        <v>#DIV/0!</v>
      </c>
      <c r="I64" s="21">
        <f t="shared" si="3"/>
        <v>0</v>
      </c>
      <c r="J64" s="15"/>
      <c r="K64" s="21" t="e">
        <f t="shared" si="4"/>
        <v>#DIV/0!</v>
      </c>
      <c r="L64" s="21">
        <f t="shared" si="5"/>
        <v>0</v>
      </c>
      <c r="M64" s="15"/>
      <c r="N64" s="12">
        <f t="shared" si="6"/>
        <v>0</v>
      </c>
      <c r="O64" s="21" t="e">
        <f t="shared" si="7"/>
        <v>#DIV/0!</v>
      </c>
    </row>
    <row r="65" spans="1:15" ht="26.25" customHeight="1" x14ac:dyDescent="0.25">
      <c r="A65" s="1">
        <v>49</v>
      </c>
      <c r="B65" s="11" t="s">
        <v>51</v>
      </c>
      <c r="C65" s="12">
        <v>105658.18</v>
      </c>
      <c r="D65" s="15">
        <v>137124.72</v>
      </c>
      <c r="E65" s="15">
        <v>0</v>
      </c>
      <c r="F65" s="15">
        <v>0</v>
      </c>
      <c r="G65" s="21">
        <v>0</v>
      </c>
      <c r="H65" s="21">
        <f t="shared" si="2"/>
        <v>0</v>
      </c>
      <c r="I65" s="21">
        <f t="shared" si="3"/>
        <v>-137124.72</v>
      </c>
      <c r="J65" s="15">
        <v>0</v>
      </c>
      <c r="K65" s="21">
        <v>0</v>
      </c>
      <c r="L65" s="21">
        <f t="shared" si="5"/>
        <v>0</v>
      </c>
      <c r="M65" s="15">
        <v>0</v>
      </c>
      <c r="N65" s="12">
        <f t="shared" si="6"/>
        <v>0</v>
      </c>
      <c r="O65" s="21">
        <v>0</v>
      </c>
    </row>
    <row r="66" spans="1:15" ht="39" customHeight="1" x14ac:dyDescent="0.25">
      <c r="A66" s="1">
        <v>50</v>
      </c>
      <c r="B66" s="11" t="s">
        <v>63</v>
      </c>
      <c r="C66" s="12">
        <v>191069.5</v>
      </c>
      <c r="D66" s="15">
        <v>0</v>
      </c>
      <c r="E66" s="15">
        <v>0</v>
      </c>
      <c r="F66" s="15">
        <v>0</v>
      </c>
      <c r="G66" s="21">
        <v>0</v>
      </c>
      <c r="H66" s="21">
        <v>0</v>
      </c>
      <c r="I66" s="21">
        <f t="shared" si="3"/>
        <v>0</v>
      </c>
      <c r="J66" s="15">
        <v>0</v>
      </c>
      <c r="K66" s="21">
        <v>0</v>
      </c>
      <c r="L66" s="21">
        <f t="shared" si="5"/>
        <v>0</v>
      </c>
      <c r="M66" s="15">
        <v>0</v>
      </c>
      <c r="N66" s="12">
        <f t="shared" si="6"/>
        <v>0</v>
      </c>
      <c r="O66" s="21">
        <v>0</v>
      </c>
    </row>
    <row r="67" spans="1:15" ht="38.25" customHeight="1" x14ac:dyDescent="0.25">
      <c r="A67" s="1">
        <v>51</v>
      </c>
      <c r="B67" s="11" t="s">
        <v>52</v>
      </c>
      <c r="C67" s="12">
        <v>-11018591.699999999</v>
      </c>
      <c r="D67" s="15">
        <v>-14754634.33</v>
      </c>
      <c r="E67" s="15">
        <v>0</v>
      </c>
      <c r="F67" s="15">
        <v>0</v>
      </c>
      <c r="G67" s="21">
        <v>0</v>
      </c>
      <c r="H67" s="21">
        <f t="shared" si="2"/>
        <v>0</v>
      </c>
      <c r="I67" s="21">
        <f t="shared" si="3"/>
        <v>14754634.33</v>
      </c>
      <c r="J67" s="15">
        <v>0</v>
      </c>
      <c r="K67" s="21">
        <v>0</v>
      </c>
      <c r="L67" s="21">
        <f t="shared" si="5"/>
        <v>0</v>
      </c>
      <c r="M67" s="15">
        <v>0</v>
      </c>
      <c r="N67" s="12">
        <f t="shared" si="6"/>
        <v>0</v>
      </c>
      <c r="O67" s="21">
        <v>0</v>
      </c>
    </row>
    <row r="68" spans="1:15" ht="23.25" customHeight="1" x14ac:dyDescent="0.25">
      <c r="A68" s="2"/>
      <c r="B68" s="3"/>
      <c r="C68" s="12">
        <f>SUM(C8,C55)</f>
        <v>2220250257.4499998</v>
      </c>
      <c r="D68" s="12">
        <f>SUM(D8,D55)</f>
        <v>2838279907.9299998</v>
      </c>
      <c r="E68" s="12">
        <f>SUM(E8,E55)</f>
        <v>3068581639.1199999</v>
      </c>
      <c r="F68" s="12">
        <f>SUM(F8,F55)</f>
        <v>3073364000</v>
      </c>
      <c r="G68" s="21">
        <f>SUM(F68/E68*100)</f>
        <v>100.15584923076617</v>
      </c>
      <c r="H68" s="21">
        <f t="shared" si="2"/>
        <v>108.28262538212627</v>
      </c>
      <c r="I68" s="21">
        <f t="shared" si="3"/>
        <v>235084092.07000017</v>
      </c>
      <c r="J68" s="12">
        <f>SUM(J8,J55)</f>
        <v>1845746000</v>
      </c>
      <c r="K68" s="21">
        <f t="shared" si="4"/>
        <v>60.05621202044405</v>
      </c>
      <c r="L68" s="21">
        <f t="shared" si="5"/>
        <v>-1227618000</v>
      </c>
      <c r="M68" s="12">
        <f>SUM(M8,M55)</f>
        <v>1739006000</v>
      </c>
      <c r="N68" s="12">
        <f t="shared" si="6"/>
        <v>-106740000</v>
      </c>
      <c r="O68" s="21">
        <f t="shared" si="7"/>
        <v>94.216972432826623</v>
      </c>
    </row>
    <row r="70" spans="1:15" hidden="1" x14ac:dyDescent="0.25">
      <c r="C70" s="25">
        <v>1216633399.9400001</v>
      </c>
      <c r="D70" s="19">
        <v>1418920059.6900001</v>
      </c>
      <c r="E70" s="26">
        <v>1278739879.55</v>
      </c>
      <c r="F70" s="26">
        <v>1660689780</v>
      </c>
      <c r="G70" s="26"/>
      <c r="H70" s="26"/>
      <c r="I70" s="26"/>
      <c r="J70" s="26">
        <v>1601738560</v>
      </c>
      <c r="M70" s="26">
        <v>1311018360</v>
      </c>
      <c r="N70" s="26"/>
    </row>
    <row r="71" spans="1:15" hidden="1" x14ac:dyDescent="0.25">
      <c r="C71" s="25">
        <f>SUM(C68-C70)</f>
        <v>1003616857.5099998</v>
      </c>
      <c r="D71" s="25">
        <f t="shared" ref="D71:M71" si="30">SUM(D68-D70)</f>
        <v>1419359848.2399998</v>
      </c>
      <c r="E71" s="25">
        <f t="shared" si="30"/>
        <v>1789841759.5699999</v>
      </c>
      <c r="F71" s="25">
        <f t="shared" si="30"/>
        <v>1412674220</v>
      </c>
      <c r="G71" s="25"/>
      <c r="H71" s="25"/>
      <c r="I71" s="25"/>
      <c r="J71" s="25">
        <f t="shared" si="30"/>
        <v>244007440</v>
      </c>
      <c r="K71" s="25"/>
      <c r="L71" s="25"/>
      <c r="M71" s="25">
        <f t="shared" si="30"/>
        <v>427987640</v>
      </c>
      <c r="N71" s="25"/>
    </row>
    <row r="72" spans="1:15" hidden="1" x14ac:dyDescent="0.25"/>
    <row r="73" spans="1:15" hidden="1" x14ac:dyDescent="0.25">
      <c r="C73" s="41">
        <v>1706160465.22</v>
      </c>
      <c r="D73" s="19">
        <v>2058474883.0999999</v>
      </c>
      <c r="E73" s="26">
        <v>2552692844.8800001</v>
      </c>
      <c r="F73" s="19">
        <v>3206447500</v>
      </c>
      <c r="J73" s="19">
        <v>2528516200</v>
      </c>
      <c r="M73" s="19">
        <v>1823963000</v>
      </c>
      <c r="N73" s="19"/>
    </row>
    <row r="74" spans="1:15" hidden="1" x14ac:dyDescent="0.25">
      <c r="C74" s="25">
        <f>SUM(C68-C73)</f>
        <v>514089792.22999978</v>
      </c>
      <c r="D74" s="25">
        <f t="shared" ref="D74:M74" si="31">SUM(D68-D73)</f>
        <v>779805024.82999992</v>
      </c>
      <c r="E74" s="25">
        <f t="shared" si="31"/>
        <v>515888794.23999977</v>
      </c>
      <c r="F74" s="25">
        <f t="shared" si="31"/>
        <v>-133083500</v>
      </c>
      <c r="G74" s="25"/>
      <c r="H74" s="25"/>
      <c r="I74" s="25"/>
      <c r="J74" s="25">
        <f t="shared" si="31"/>
        <v>-682770200</v>
      </c>
      <c r="K74" s="25"/>
      <c r="L74" s="25"/>
      <c r="M74" s="25">
        <f t="shared" si="31"/>
        <v>-84957000</v>
      </c>
      <c r="N74" s="25"/>
      <c r="O74" s="25"/>
    </row>
  </sheetData>
  <mergeCells count="9">
    <mergeCell ref="J1:O1"/>
    <mergeCell ref="A4:O4"/>
    <mergeCell ref="C6:C7"/>
    <mergeCell ref="D6:D7"/>
    <mergeCell ref="B6:B7"/>
    <mergeCell ref="A6:A7"/>
    <mergeCell ref="M6:O6"/>
    <mergeCell ref="E6:I6"/>
    <mergeCell ref="J6:L6"/>
  </mergeCells>
  <pageMargins left="0.31496062992125984" right="0.31496062992125984" top="0.55118110236220474" bottom="0.55118110236220474" header="0.31496062992125984" footer="0.31496062992125984"/>
  <pageSetup paperSize="9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2025-11-27T06:24:00Z</dcterms:modified>
</cp:coreProperties>
</file>